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6BABD0A5-C16B-4697-BEAB-6AEA05323A7F}"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5" i="1" l="1"/>
  <c r="D55" i="1"/>
  <c r="F54" i="1"/>
  <c r="D54" i="1"/>
  <c r="F53" i="1"/>
  <c r="D53" i="1"/>
  <c r="F52" i="1"/>
  <c r="D52" i="1"/>
  <c r="D2" i="1"/>
  <c r="F2" i="1"/>
  <c r="D3" i="1"/>
  <c r="F3" i="1"/>
  <c r="D4" i="1"/>
  <c r="F4" i="1"/>
  <c r="D5" i="1"/>
  <c r="F5" i="1"/>
  <c r="D6" i="1"/>
  <c r="F6" i="1"/>
  <c r="D7" i="1"/>
  <c r="F7" i="1"/>
  <c r="D8" i="1"/>
  <c r="F8" i="1"/>
  <c r="D9" i="1"/>
  <c r="F9" i="1"/>
  <c r="D10" i="1"/>
  <c r="F10" i="1"/>
  <c r="D11" i="1"/>
  <c r="F11" i="1"/>
  <c r="D12" i="1"/>
  <c r="F12" i="1"/>
  <c r="D13" i="1"/>
  <c r="F13" i="1"/>
  <c r="D14" i="1"/>
  <c r="F14" i="1"/>
  <c r="D15" i="1"/>
  <c r="F15" i="1"/>
  <c r="D16" i="1"/>
  <c r="F16" i="1"/>
  <c r="D17" i="1"/>
  <c r="F17" i="1"/>
  <c r="D18" i="1"/>
  <c r="F18" i="1"/>
  <c r="D19" i="1"/>
  <c r="F19" i="1"/>
  <c r="D20" i="1"/>
  <c r="F20" i="1"/>
  <c r="D21" i="1"/>
  <c r="F21" i="1"/>
  <c r="D22" i="1"/>
  <c r="F22" i="1"/>
  <c r="D23" i="1"/>
  <c r="F23" i="1"/>
  <c r="D24" i="1"/>
  <c r="F24" i="1"/>
  <c r="D25" i="1"/>
  <c r="F25" i="1"/>
  <c r="D26" i="1"/>
  <c r="F26" i="1"/>
  <c r="D27" i="1"/>
  <c r="F27" i="1"/>
  <c r="D28" i="1"/>
  <c r="F28" i="1"/>
  <c r="D29" i="1"/>
  <c r="F29" i="1"/>
  <c r="D30" i="1"/>
  <c r="F30" i="1"/>
  <c r="D31" i="1"/>
  <c r="F31" i="1"/>
  <c r="D32" i="1"/>
  <c r="F32" i="1"/>
  <c r="D33" i="1"/>
  <c r="F33" i="1"/>
  <c r="D34" i="1"/>
  <c r="F34" i="1"/>
  <c r="D35" i="1"/>
  <c r="F35" i="1"/>
  <c r="D36" i="1"/>
  <c r="F36" i="1"/>
  <c r="D37" i="1"/>
  <c r="F37" i="1"/>
  <c r="D38" i="1"/>
  <c r="F38" i="1"/>
  <c r="D39" i="1"/>
  <c r="F39" i="1"/>
  <c r="D40" i="1"/>
  <c r="F40" i="1"/>
  <c r="D41" i="1"/>
  <c r="F41" i="1"/>
  <c r="D42" i="1"/>
  <c r="F42" i="1"/>
  <c r="D43" i="1"/>
  <c r="F43" i="1"/>
  <c r="D44" i="1"/>
  <c r="F44" i="1"/>
  <c r="D45" i="1"/>
  <c r="F45" i="1"/>
  <c r="D46" i="1"/>
  <c r="F46" i="1"/>
  <c r="D47" i="1"/>
  <c r="F47" i="1"/>
  <c r="D48" i="1"/>
  <c r="F48" i="1"/>
  <c r="D49" i="1"/>
  <c r="F49" i="1"/>
  <c r="D50" i="1"/>
  <c r="F50" i="1"/>
  <c r="D51" i="1"/>
  <c r="F51" i="1"/>
</calcChain>
</file>

<file path=xl/sharedStrings.xml><?xml version="1.0" encoding="utf-8"?>
<sst xmlns="http://schemas.openxmlformats.org/spreadsheetml/2006/main" count="534" uniqueCount="453">
  <si>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</si>
  <si>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</si>
  <si>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</si>
  <si>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</si>
  <si>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</si>
  <si>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</si>
  <si>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</si>
  <si>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</si>
  <si>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</si>
  <si>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</si>
  <si>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</si>
  <si>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</si>
  <si>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</si>
  <si>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</si>
  <si>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</si>
  <si>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</si>
  <si>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</si>
  <si>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</si>
  <si>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A gender-based dynamic multidimensional longitudinal analysis of resilience and mortality in the old-old in Israel: the cross-sectional and longitudinal aging study (CALAS).</t>
  </si>
  <si>
    <t>Walter-Ginzburg, Adrian; Shmotkin, Dov; Blumstein, Tzvia; Shorek, Aviva</t>
  </si>
  <si>
    <t>Social Science &amp; Medicine</t>
  </si>
  <si>
    <t>10.1016/j.socscimed.2004.08.023</t>
  </si>
  <si>
    <t>Elsevier B.V.</t>
  </si>
  <si>
    <t>Article</t>
  </si>
  <si>
    <t>GENDER role; SURVEYS; GENDER; MORTALITY; WOMEN'S health; ACTIVITIES of daily living; SMOKING cessation; ISRAEL; All Other Miscellaneous Ambulatory Health Care Services; All other ambulatory health care services</t>
  </si>
  <si>
    <t>Gender paradox; Israel; Longitudinal studies; Mortality; Old-old; Resilience</t>
  </si>
  <si>
    <t>The objective was to examine gender differences and similarities in health, function, familial and non-familial social networks; longitudinal resilience in those factors; and their association with risk of mortality in Israeli men and women aged 75-94. We used the Cross-Sectional and Longitudinal Aging Study (CALAS), a stratified random sample of 960 Israeli Jews aged 7 5-94, drawn on January 1, 1989 from National Population Registry, stratified by gender, age (75-79, 80-84, 8 5-89, 90-94), and place of birth (Europe/America, Middle East/North Africa, Israel), interviewed twice (Wave 1, 1989-1992; Wave 2, 1993-1995); Wave I values and longitudinal resilience predicted the 1999 mortality risk for those alive at both waves. Gender differences and similarities were found at Wave 1 in longitudinal resilience and in risk factors for mortality, partially supporting a gender paradox. Men were more physically active, had better cognition, gave more help to children, relied less on paid caretakers, and attended synagogue more than women, factors associated with better health and functioning. Women had poorer health and functional status and more help from children. More physical activity, synagogue attendance, and resilience in activities of daily living (ADL) were associated with lower risk of mortality for both genders. Women's risk of mortality was reduced by smoking reduction and higher cognitive vitality, and men's by emotional support and solitary leisure activity. Both men and women were resilient, yet there were differences. Gender-neutral mortality reduction programs would include physical activity, religious services, maintenance and improvement of ADL, and engaging in solitary leisure activities; for women, smoking cessation and cognitively challenging activities; and for men, maintaining or increasing emotional ties. [ABSTRACT FROM AUTHOR] Copyright of Social Science &amp; Medicine is the property of Pergamon Press - An Imprint of Elsevier Science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</si>
  <si>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http://ezlibrary.technion.ac.il/login?url=https://search.ebscohost.com/login.aspx?direct=true&amp;db=a9h&amp;AN=16498236&amp;site=ehost-live&amp;scope=site</t>
  </si>
  <si>
    <t>Activism and Human Rights for People With Mental Disabilities in Postcommunist Europe.</t>
  </si>
  <si>
    <t>Holland, Daniel</t>
  </si>
  <si>
    <t>American Psychologist</t>
  </si>
  <si>
    <t>10.1037/amp0000553</t>
  </si>
  <si>
    <t>American Psychological Association</t>
  </si>
  <si>
    <t>CIVIL rights; COMMUNITY health services; INTERNATIONAL relations; PSYCHOLOGY of people with intellectual disabilities; NONPROFIT organizations; PERSONALITY; PRACTICAL politics; PSYCHOLOGISTS; QUALITY of life; SOCIAL change; TRANSCULTURAL medical care; PATIENTS' rights; GOVERNMENT policy; OCCUPATIONAL roles; SOCIAL support; EASTERN Europe; EUROPE; Other Individual and Family Services; Other local, municipal and regional public administration; Residential Mental Health and Substance Abuse Facilities; All Other Outpatient Care Centers; Community health centres; International Affairs; Foreign affairs; Other Social Advocacy Organizations</t>
  </si>
  <si>
    <t>activism; Central and Eastern Europe; civil society; mental disability; postcommunist</t>
  </si>
  <si>
    <t>Disability activists emerged as an important influence over the first decade of the new millennium in postcommunist Central and Eastern Europe, a particularly critical time for progress in human rights and services for people with mental disabilities in that part of the world. An entrenched custodial institutional infrastructure existed for children and adults with mental disabilities in communist Central and Eastern Europe between the 1940s and the fall of communism in 1989. Activists who emerged in the subsequent postcommunist era faced multiple challenges and important new opportunities in their efforts to address human rights and quality of life for citizens with mental disabilities. Critical to their efforts were new civil society freedoms that allowed for the establishment of nongovernmental organizations (NGOs), which had previously been prohibited. Those activists and NGOs tended to represent one of two distinct missions: Either a focus on human rights protection with a watch-dog function, or an emphasis on service-provision and community-based support. Across both types of activism and NGO missions, the goal to reduce the imposition of custodial institutional life on people with mental disabilities was a priority. In addition to the history of mental disability activism in postcommunist Central and Eastern Europe, this article addresses the implications for American psychologists involved in cross-cultural and international work in disability issues, and notes the challenges facing psychologists who are engaged in both activism and the profession. This overview is based on an extended body of work that clarified the role of activists in promoting human rights and services for people with mental disabilities in postcommunist Central and Eastern Europe. The conclusions of that work demonstrate the emergence of mental disability as an international human rights concern and emphasize the importance of civil society freedoms for activism addressing mental disabilities. [ABSTRACT FROM AUTHOR] Copyright of American Psychologist is the property of American Psychological Association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</si>
  <si>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http://ezlibrary.technion.ac.il/login?url=https://search.ebscohost.com/login.aspx?direct=true&amp;db=a9h&amp;AN=140296699&amp;site=ehost-live&amp;scope=site</t>
  </si>
  <si>
    <t>Artemisia abrotanum L. (Southern Wormwood)—History, Current Knowledge on the Chemistry, Biological Activity, Traditional Use and Possible New Pharmaceutical and Cosmetological Applications.</t>
  </si>
  <si>
    <t>Ekiert, Halina; Knut, Ewa; Świątkowska, Joanna; Klin, Paweł; Rzepiela, Agnieszka; Tomczyk, Michał; Szopa, Agnieszka; Setzer, William</t>
  </si>
  <si>
    <t>Molecules</t>
  </si>
  <si>
    <t>10.3390/molecules26092503</t>
  </si>
  <si>
    <t>MDPI</t>
  </si>
  <si>
    <t>WORMWOOD; ARTEMISIA; BILIOUS diseases &amp; biliousness; PLANT species; ESSENTIAL oils; ANTIFUNGAL agents; FUMIGANTS; CHOLANGITIS; TURKEY; CENTRAL Asia; Pharmaceutical and medicine manufacturing; Chemical (except agricultural) and allied product merchant wholesalers; All other miscellaneous chemical product manufacturing; Other Chemical and Allied Products Merchant Wholesalers; All Other Miscellaneous Chemical Product and Preparation Manufacturing; Agricultural chemical and other farm supplies merchant wholesalers</t>
  </si>
  <si>
    <t>Artemisia abrotanum; biological activity; biotechnological studies; chemical composition; position in cosmetology; potential medicinal value; southern wormwood; traditional medicinal use</t>
  </si>
  <si>
    <t>Artemisia abrotanum L. (southern wormwood) is a plant species with an important position in the history of European and Asian medicine. It is a species famous as a medicinal plant in Central Asia, Asia Minor, and in South-East and Central Europe. The raw materials obtained from this species are Abrotani herba and Abrotani folium. In the traditional European medicine, they have been used successfully most of all in liver and biliary tract diseases, in parasitic diseases in children and as antipyretic medication. In the official European medicine, this plant species is recommended by the French Pharmacopoeia for use in homeopathy. In many European countries, it is used traditionally in allopathy. The latest studies on the biological activity of extracts from the aboveground parts of the plant and/or the leaves, and/or the essential oil have provided evidence of other possible applications related to their antibacterial, antifungal, antioxidant, anticancer, and antiallergic properties. The latest studies have also focused on the repellent activity of the essential oil of this species and the possibility to use it in the prevention of diseases in which insects are the vectors. The main substances obtained from the plant that are responsible for this activity are: the essential oil, coumarins, phenolic acids, and flavonoids. Some of the latest investigations emphasize the large differences in the composition of the essential oil, determined by the geographical (climatic) origin of the plant. A. abrotanum is recommended by the European Cosmetic Ingredients Database (CosIng) as a source of valuable cosmetic ingredients. Additionally, the leaves of this species possess a well-established position in the food industry. This plant species is also the object of biotechnological studies. [ABSTRACT FROM AUTHOR] Copyright of Molecules is the property of MDPI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</si>
  <si>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http://ezlibrary.technion.ac.il/login?url=https://search.ebscohost.com/login.aspx?direct=true&amp;db=a9h&amp;AN=150373098&amp;site=ehost-live&amp;scope=site</t>
  </si>
  <si>
    <t>Assessing the significance of Palaeolithic engraved cortexes. A case study from the Mousterian site of Kiik-Koba, Crimea.</t>
  </si>
  <si>
    <t>Majkić, Ana; d’Errico, Francesco; Stepanchuk, Vadim</t>
  </si>
  <si>
    <t>PLoS ONE</t>
  </si>
  <si>
    <t>10.1371/journal.pone.0195049</t>
  </si>
  <si>
    <t>Public Library of Science</t>
  </si>
  <si>
    <t>NEUROMUSCULAR diseases; PALEOLITHIC Period; MICROSCOPY; DATA analysis; TASK performance</t>
  </si>
  <si>
    <t>Anthropology; Archaeology; Biology and life sciences; Earth sciences; Geologic time; Geology; Hominid paleoneurology; Hominids; Hominins; Lithic technology; Neanderthals; Neuroscience; Paleoanthropology; Paleolithic period; Paleoneurology; Paleontology; Petrology; Physical anthropology; Research Article; Sediment; Sedimentary geology; Social sciences; Stone age; Stratigraphy</t>
  </si>
  <si>
    <t>Twenty-Seven Lower and Middle Paleolithic sites from Europe and the Middle East are reported in the literature to have yielded incised stones. At eleven of these sites incisions are present on flint cortexes. Even when it is possible to demonstrate that the engravings are ancient and human made, it is often difficult to distinguish incisions resulting from functional activities such as butchery or use as a cutting board, from those produced deliberately, and even more difficult to identify the scope of the latter. In this paper we present results of the analysis of an engraved cortical flint flake found at Kiik-Koba, a key Mousterian site from Crimea, and create an interpretative framework to guide the interpretation of incised cortexes. The frame of inference that we propose allows for a reasoned evaluation of the actions playing a role in the marking process and aims at narrowing down the interpretation of the evidence. The object comes from layer IV, the same layer in which a Neanderthal child burial was unearthed, which contains a para-Micoquian industry of Kiik-Koba type dated to between c.35 and 37 cal kyr BP. The microscopic analysis and 3D reconstruction of the grooves on the cortex of this small flint flake, demonstrate that the incisions represent a deliberate engraving made by a skilled craftsman, probably with two different points. The lines are nearly perfectly framed into the cortex, testifying of well controlled motions. This is especially the case considering the small size of the object, which makes this a difficult task. The production of the engraving required excellent neuromotor and volitional control, which implies focused attention. Evaluation of the Kiik-Koba evidence in the light of the proposed interpretative framework supports the view that the engraving was made with a representational intent. [ABSTRACT FROM AUTHOR] Copyright of PLoS ONE is the property of Public Library of Science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</si>
  <si>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http://ezlibrary.technion.ac.il/login?url=https://search.ebscohost.com/login.aspx?direct=true&amp;db=a9h&amp;AN=129394194&amp;site=ehost-live&amp;scope=site</t>
  </si>
  <si>
    <t>AUGUST VON SPIESS -- UNDER THE SIGN OF THE DESTINY.</t>
  </si>
  <si>
    <t>ANTONIE, Iuliana</t>
  </si>
  <si>
    <t>Oltenia, Studii si Comunicari Seria Stiintele Naturii</t>
  </si>
  <si>
    <t>Museum of Oltenia Craiova</t>
  </si>
  <si>
    <t>MILITARY officers; MILITARY education; HUNTING museums; HUNTING; TRANSYLVANIA (Romania); Hunting and Trapping; Elementary and Secondary Schools; National Security; Colleges, Universities, and Professional Schools</t>
  </si>
  <si>
    <t>August von Spiess; biography; hunting master; naturalist; trophies; biografie; maestru de vânătoare August von Spiess; trofee</t>
  </si>
  <si>
    <t>August von Spiess was bom on the 6th of August 1864. He spent his childhood on his mother's estate in the Fiume region, Poland. The mother inspired him with the first feelings of love for nature. He attended junior school in several garrisons, following, as all his family, his father's displacements as an active military officer. Irrespective of the place, the child August preferred to wander in nature, instead of acquiring school knowledge. At the age of eleven he was enrolled in the Military School in Saint Poelten. After leaving the school, he graduated the Theresianum Military Academy in Vienna and was given the rank of second lieutenant. A schoolmate described Transylvania to him as a dream world in terms of relief and abundance of fauna. From this moment on, he did his best to come to Transylvania. He succeeded in being appointed to a regiment in Orastie and then in Sibiu. Here he made it a duty to improve himself in the art of hunting. After the First World War, under favourable circumstances, he was named by the Romanian king Ferdinand I, on the first of July 1921, in the position of manager of the royal hunting. In this position he developed a fruitful activity to organize royal hunting parties, to protect the fauna and also to build roads, huts, shelters and refuges. He proved his literary talent by writing articles inspired by the world of cynegetics and also writing specialized works, which are authentic monographs of the most known hunting fields. During his lifelong efforts, he succeeded to collect a large number of trophies from the hunting areas in Romania and also in the Central and Eastern Europe. His collection of trophies and hunting guns comes to one thousand pieces and this is the base of the Hunting Museum in Sibiu, denominated after his name: August von Spiess. (English) [ABSTRACT FROM AUTHOR] Cel ce avea să devină col. A von Spiess s-a născut în ziua de 6 august 1864. Prima copilărie şi-o petrece pe proprietatea mamei, în regiunea Fiume, Polonia. Mama, îi insuflă copilului cele dintâi sentimente privind natura. Cursul şcolii primare îl parcurge în mai multe garnizoane, urmând, cu întreaga familie, mutările tatălui, ca ofițer activ. Peste tot, copilul August se dovedeşte mai aplecat pentru hoinărelile din natură, decât pentru asimilarea cunoştințelor şcolare. La unsprezece ani este înscris la "Şcoala Militară" din Sant Polten, iar după absolvire trece la Academia Militară Tereziană din Viena de unde iese cu gradul de sublocotenent. Un coleg îi descrie Transilvania ca un tărâm de basm sub raportul reliefului şi a bogăției faunei. De aici înainte, depune toate strădaniile pentru a ajunge în Transilvania. Reuşeşte să fie numit la un regiment din Orăştie şi apoi la un regiment din Sibiu. Aici dezvoltă un larg program de perfecționare în arta cinegetică. După prima conflagrație mondială, prin împrejurări favorabile, este numit de către M. S. Regele Ferdinand I, pe data de 1 iulie 1921, în fimcția de director al vânătorilor regale. în acestă funcție desfăşoară o rodnică activitate pentru organizarea vânătorilor regale, pentru protejarea faunei, pentru construirea de drumuri, cabane, adăposturi şi refugii. Îşi demonstrează talentul literar prin articole inspirate din lumea cinegetică şi cărți de specialitate, adevărate monografii ale celor mai cunoscute terenuri de vânătoare. Prin strădaniile de o viață reuşeşte să strângă un mare număr de trofee din terenurile de vânătoare din România şi din Europa Centrală şi de Est. Colecția sa de trofee şi arme de vânătoare ajunge la o mie de exemplare şi formează baza muzeului din Sibiu care îi poartă numele. (Romanian) [ABSTRACT FROM AUTHOR] Copyright of Oltenia, Studii si Comunicari Seria Stiintele Naturii is the property of Museum of Oltenia Craiova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</si>
  <si>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http://ezlibrary.technion.ac.il/login?url=https://search.ebscohost.com/login.aspx?direct=true&amp;db=a9h&amp;AN=134402009&amp;site=ehost-live&amp;scope=site</t>
  </si>
  <si>
    <t>Barbie princesses and Star Wars clones: gender stereotypes in the representation of children's favourite heroes—a participant study in urban and rural contexts, among Hungarians from Romania.</t>
  </si>
  <si>
    <t>Kassay, Réka</t>
  </si>
  <si>
    <t>Feminist Media Studies</t>
  </si>
  <si>
    <t>10.1080/14680777.2018.1508048</t>
  </si>
  <si>
    <t>Taylor &amp; Francis Ltd</t>
  </si>
  <si>
    <t>CARTOONS &amp; children; HUNGARIANS; CHILDREN; GENDER stereotypes; CITIES &amp; towns; VILLAGES; ROMANIA</t>
  </si>
  <si>
    <t>cartoon hero; Children; city; gender stereotypes; village</t>
  </si>
  <si>
    <t>Cartoon heroes play an important role in constructing gender narratives in children's lives. According to previous studies, these narratives are often based on stereotypes, but they reflect new gender tendencies as well. This research analyses hero representations in Romanian children's everyday lives. In East European countries, media consumption habits show remarkable differences between urban and rural environments; thus, in the present study, these gender narratives are discussed in a social context. Based on 80 interviews and group activities in 4 group sessions, this article presents the commercial and social aspects of the most popular cartoon heroes represented in various media. The findings of the study suggest that gendered heroes have a greater impact than genderless characters; however, several factors influence the process of children's identifying with their favourite characters, such as social background, parents' education, and the effect of the larger community. [ABSTRACT FROM AUTHOR] Copyright of Feminist Media Studies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</si>
  <si>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http://ezlibrary.technion.ac.il/login?url=https://search.ebscohost.com/login.aspx?direct=true&amp;db=a9h&amp;AN=137412123&amp;site=ehost-live&amp;scope=site</t>
  </si>
  <si>
    <t>Biochemical and mutational analyses of HEXA in a cohort of Egyptian patients with infantile Tay-Sachs disease. Expansion of the mutation spectrum.</t>
  </si>
  <si>
    <t>Ibrahim, Doaa M. A.; Ali, Ola S. M.; Nasr, Hala; Fateen, Ekram; AbdelAleem, Alice</t>
  </si>
  <si>
    <t>Orphanet Journal of Rare Diseases</t>
  </si>
  <si>
    <t>10.1186/s13023-023-02637-1</t>
  </si>
  <si>
    <t>BioMed Central</t>
  </si>
  <si>
    <t>CONSANGUINITY; MISSENSE mutation; EGYPTIANS; NUCLEOTIDE sequencing; LYSOSOMAL storage diseases; HUNTINGTIN protein; GENETIC testing; GENETIC counseling; Medical Laboratories</t>
  </si>
  <si>
    <t>β-hexosaminidase-A enzyme; Biochemical analysis of HexA-enzyme; Egyptian patients with TSD; HEXA gene; HEXA mutation spectrum; Infantile Tay-Sachs disease; Molecular diagnostic; Rare neurodegenerative diseases; Sanger sequencing</t>
  </si>
  <si>
    <t>Background: Tay-Sachs disease (TSD), an autosomal recessively inherited neurodegenerative lysosomal storage disease, reported worldwide with a high incidence among population of Eastern European and Ashkenazi Jewish descent. Mutations in the alpha subunit of HEXA that encodes for the β-hexosaminidase-A lead to deficient enzyme activity and TSD phenotype. This study is the first to highlight the HEXA sequence variations spectrum in a cohort of Egyptian patients with infantile TSD. Results: This study involved 13 Egyptian infant/children patients presented with the infantile form of TSD, ten of the 13 patients were born to consanguineous marriages. β-hexosaminidase-A enzyme activity was markedly reduced in the 13 patients with a mean activity of 3 µmol/L/h ± 1.56. Sanger sequencing of the HEXA' coding regions and splicing junctions enabled a detection rate of ~ 62% (8/13) in our patients revealing the molecular defects in eight patients; six homozygous-mutant children (five of them were the product of consanguineous marriages) and two patients showed their mutant alleles in heterozygous genotypes, while no disease-causing mutation was identified in the remaining patients. Regulatory intragenic mutations or del/dup may underlie the molecular defect in those patients showing no relevant pathogenic sequencing variants or in the two patients with a heterozygous genotype of the mutant allele. This research identified three novel, likely pathogenic variants in association with the TSD phenotype; two missense, c.920A &gt; C (E307A) and c.952C &gt; G (H318D) in exon 8, and a single base deletion c.484delG causing a frameshift E162Rfs*37 (p.Glu162ArgfsTer37) in exon 5. Three recurrent disease-causing missense mutations; c.1495C &gt; T (R499C), c.1511G &gt; A(R504H), and c.1510C &gt; T(R504C) in exon 13 were identified in five of the eight patients. None of the variants was detected in 50 healthy Egyptians' DNA. Five variants, likely benign or of uncertain significance, S3T, I436V, E506E, and T2T, in exons 1, 11,13, &amp; 1 were detected in our study. Conclusions: For the proper diagnostics, genetic counseling, and primary prevention, our study stresses the important role of Next Generation Sequencing approaches in delineating the molecular defect in TSD-candidate patients that showed negative Sanger sequencing or a heterozygous mutant allele in their genetic testing results. Interestingly, the three recurrent TSD associated mutations were clustered on chromosome 13 and accounted for 38% of the HEXA mutations detected in this study. This suggested exon 13 as the first candidate for sequencing screening in Egyptian patients with infantile TSD. Larger studies involving our regional population are recommended, hence unique disease associated pathogenic variations could be identified. [ABSTRACT FROM AUTHOR] Copyright of Orphanet Journal of Rare Diseases is the property of BioMed Central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</si>
  <si>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http://ezlibrary.technion.ac.il/login?url=https://search.ebscohost.com/login.aspx?direct=true&amp;db=a9h&amp;AN=162392478&amp;site=ehost-live&amp;scope=site</t>
  </si>
  <si>
    <t>Capacity development in food and nutrition in central and Eastern Europe: A decade of achievements.</t>
  </si>
  <si>
    <t>Gurinovic, Mirjana; Milesevic, Jelena; Zekovic, Milica; Kadvan, Agnes; Ranic, Maria; Glibetic, Maria</t>
  </si>
  <si>
    <t>Food Policy</t>
  </si>
  <si>
    <t>N.PAG</t>
  </si>
  <si>
    <t>10.1016/j.foodpol.2020.101850</t>
  </si>
  <si>
    <t>CAPACITY building; NUTRITION; FOOD consumption; DATA management; FOOD composition; BALKAN Peninsula; EASTERN Europe</t>
  </si>
  <si>
    <t>Capacity development; Central &amp; Eastern Europe/Balkan countries; Dietary assessment; Food &amp; nutrition; International collaboration; Public health nutrition research</t>
  </si>
  <si>
    <t>• NCDNCEE/CAPNUTRA initiates and supports public nutrition research CD activities. • The CD process and activities have been shaped around nutrition challenges in CEE/BC. • Development of nutritional research tools and food composition database. • Creation of dietary intake assessment tool – Diet Assess and Plan (DAP) platform. • Regionally harmonized methodology in food consumption and dietary intake assessment. This article summarizes the activities performed by the Network for Capacity Development in Nutrition in Central and Eastern Europe and Balkan countries (NCDNCEE) in the past decade. The article gives a retrospective of the achievements and challenges in building capacity in nutrition research. Recognizing the lack of capacity and incoherent nutritional situation in CEE/BC, the United Nations University (UNU), Food &amp; Nutrition Programme and the UN Standing Committee on Nutrition (SCN) encouraged the formation of NCDNCEE in 2005, which became CAPNUTRA in 2012. The network's aim was to initiate and support tailor-made activities for capacity development in food &amp; nutrition in research and training in CEE/BC. To identify the challenges and needs of nutrition research in the region, the network performed inventories on existence of food composition databases, food systems elements, dietary surveys, micronutrient recommendations, application of dietary assessment methods and grey literature. Further on, the network focused on the development of food composition databases and concomitant data management software, the Diet Assess &amp; Plan platform for food consumption collection, dietary intake assessment and nutrition planning. These and other elements form the Balkan Food Platform, which underpins harmonized nutrition research in CEE/BC. Among key actions promoted by the platform are EFSA-supported dietary surveys conducted in four Balkan countries, on children and adults, in which food consumption data are collected and analysed in a harmonized way. Cooperation with FAO and active participation in international research projects enhanced the exchange of information and knowledge and brought international recognition to the CAPNUTRA network. [ABSTRACT FROM AUTHOR] Copyright of Food Policy is the property of Pergamon Press - An Imprint of Elsevier Science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</si>
  <si>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http://ezlibrary.technion.ac.il/login?url=https://search.ebscohost.com/login.aspx?direct=true&amp;db=a9h&amp;AN=146683487&amp;site=ehost-live&amp;scope=site</t>
  </si>
  <si>
    <t>"Community Integrated Health and Social Services" Conference February 21 - 22, 2014, Bucharest, Romania.</t>
  </si>
  <si>
    <t>Zahorka, Manfred; Bohle, Leah F.; Fota, Nicusor</t>
  </si>
  <si>
    <t>International Journal of Integrated Care (IJIC)</t>
  </si>
  <si>
    <t>Ubiquity Press</t>
  </si>
  <si>
    <t>MEDICAL care; HEALTH insurance; PREVENTIVE medicine; PRIMARY health care; PUBLIC health; SOCIAL services; COMMUNITY health services; ROMANIA; Community health centres; All Other Outpatient Care Centers; Residential Mental Health and Substance Abuse Facilities; Other local, municipal and regional public administration; Other Individual and Family Services; Direct individual life, health and medical insurance carriers; Direct group life, health and medical insurance carriers; Health and Welfare Funds</t>
  </si>
  <si>
    <t>community integrated health; cred foundation; Romania; social services; Swiss agency for development and cooperation; Swiss tropical and public health institute</t>
  </si>
  <si>
    <t>As in many countries in Eastern Europe, the Romanian Health care system was characterised by hospital-based, specialised and centrally managed health care services up to the 1990s. Decentralisation, the introduction of compulsory health insurance and the development of family health services were major steps towards improving access to curative and preventive health services at community level. However, community nursing, which had previously provided outreach to the rural poor, was practically abandoned in the mid-1990s when the salaried general practitioners providing primary health care services for a catchment population were transformed into private practice family doctors with health insurance fund service contracts, providing care based on lists of insured patients. Hence, the community nurses/ health visitors that had been hired previously within the public primary health care setting found themselves unemployed. Community level health prevention and public health services, as well as services for pregnant women, mothers and children, were subsequently stopped. A few mother and child health programmes tried to redress this problem during the early 2000s and some good practices have been documented. The new vision for Romania, The Romanian Government National Strategy for Health 2014 - 2020 [1], addresses this service gap and foresees the development of sustainable integrated socio-medical services at community level. Since 1992, longstanding cooperation between Switzerland and Romania has connected the two countries. After a period of limited collaborative activities following Romania's accession to the European Union, Switzerland restarted programme activities within the framework of an EU agreement supporting new accession countries. The main goals of the current Swiss support programme are to reduce social and economic disparities between Romania and more advanced EU countries, and between regions within Romania. To this end, Switzerland and Romania signed a Thematic Fund Agreement in 2011, called the Reform Fund linked to Health Issues, effective until 2019. The Swiss Agency for Development (SDC) [2] has mandated a consortium of the Swiss Tropical and Public Health Institute (Swiss TPH) [3] and the CRED Foundation - The Romanian-Swiss Centre for Health Sector Development [4] to facilitate the implementation of this agreement through the Technical Fund for Health, with the goal of broadening access to health and social services. The Romanian Ministry of Health [5] is a major partner within the collaboration. The main objective of the Community Integrated Health and Social Services component is to strengthen collaboration between service providers at the local community level in order to improve targeting, access to and quality of services for those most in need. This includes strengthening the leadership role of local authorities, harmonising and coordinating available services, and identifying and prioritising interventions based on the needs of the beneficiaries. The component seeks to develop functional and effective models based on the specific context of Romanian communities and to disseminate them throughout the country. Sharing information and experiences with related interventions in Romania, Eastern Europe and Western Europe is a necessary first step in order to learn from best practices and to analyse options for the Romanian context. For the present conference, with its focus on community integrated health and social services, projects were selected based on publications, grey literature and expert contacts to represent conceptual and implementation experiences from Eastern Europe, Western Europe and Central Asia. International and national speakers were identified based on their experiences and innovative ideas in the context of community integrated care and social services. Submitted abstracts were peer reviewed and selected for presentation based on criteria such as the innovation of the approach, the quality of the abstract, its contribution to the overall diversity of contexts and approaches and the feasibility of adaptation to the Romanian context. The conference was held in Bucharest, Romania on February 21st, 2014 and combined experiences from Romania, Moldova, Tajikistan, and Kyrgyzstan as well as from Germany, France, Great Britain and Switzerland. The projects presented varied greatly in terms of character (pilot, regional or national approach), geographical context (rural/urban), orientation (volunteer-based/market-oriented) and their focus (social empowerment/cost-saving) and provided a rich source of learning and inspiration. The conference and a subsequent workshop day were the starting point of a training component for local authorities and served to widen the scope of ideas for future interventions. With a total of eight international and ten national contributions, and more than 100 participants attending the event -- the majority of which represented the local Romanian authorities as well as community health workers and nurses -- the conference was a great success. The presentations provided participants and stakeholders with valuable knowledge and lessons learnt, which will be very helpful for future planning and implementation processes. The evidence generated from this experience will help to disseminate future intervention models in Romania. We would like to acknowledge the support of the Swiss-Romanian Cooperation Programme to Reduce Economic and Social Disparities within the Enlarged European Union and its Thematic Health Fund, from which this conference was funded (by Switzerland). Furthermore we would like to express our gratitude to everyone involved in organising the conference and the various speakers and participants who contributed to its successful implementation. [ABSTRACT FROM AUTHOR] Copyright of International Journal of Integrated Care (IJIC) is the property of Ubiquity Press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</si>
  <si>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http://ezlibrary.technion.ac.il/login?url=https://search.ebscohost.com/login.aspx?direct=true&amp;db=a9h&amp;AN=97104064&amp;site=ehost-live&amp;scope=site</t>
  </si>
  <si>
    <t>Cross-cultural, age and gender validation of a computerised questionnaire measuring personal, social and environmental associations with children's physical activity: the European Youth Heart Study.</t>
  </si>
  <si>
    <t>Ommundsen, Yngvar; Page, Angie; Po-Wen Ku; Cooper, Ashley R.</t>
  </si>
  <si>
    <t>International Journal of Behavioral Nutrition &amp; Physical Activity</t>
  </si>
  <si>
    <t>10.1186/1479-5868-5-29</t>
  </si>
  <si>
    <t>QUESTIONNAIRES; SELF-evaluation; PHYSICAL fitness testing; PHYSICAL fitness for children; AGE factors in health behavior; GENDER; EUROPE</t>
  </si>
  <si>
    <t>Objective: This study investigated the construct validity of a computerised self-assessment tool to measure psychological, social and environmental influences of young peoples' physical activity. First, analyses of the measure's factorial validity, invariance across, age, gender culture were conducted. Second, the ability of the derived subscales to discriminate between children representing different levels of self-reported and objectively measured physical activity behaviour was examined. Methods: Participants were 1875 boys and 2078 girls (total = 3958) aged 9-10 years (n = 1955, mean age = 9.65 ± 0.42) and 15-16 years (n = 2003, mean age = 15.49 ± 0.50) from four European countries in Northern, Southern and Eastern Europe who took part in the European Youth Heart Study (EYHS). Children completed the computerised self-assessment tool with support from the researcher if requested. Self-reported exercise and an objective measure of physical activity (Actigraph model 7164) were used for additional construct validation purposes. Results: Overall evidence of good fit indicating satisfactory factorial validity and cross-cultural, age and gender invariance for 3 of the 4 measurement models were obtained. The majority of measures were also significantly different for those with high versus low levels of physical activity. Conclusion: Overall, the computerised questionnaire holds promise for use cross-culturally with male and female children and adolescents to measure perceived personal, social and environmental influences on physical activity. Further development of the measures pertaining to perceived environmental influences seems warranted. [ABSTRACT FROM AUTHOR] Copyright of International Journal of Behavioral Nutrition &amp; Physical Activity is the property of BioMed Central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</si>
  <si>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http://ezlibrary.technion.ac.il/login?url=https://search.ebscohost.com/login.aspx?direct=true&amp;db=a9h&amp;AN=35703403&amp;site=ehost-live&amp;scope=site</t>
  </si>
  <si>
    <t>Developing Child Abuse Prevention, Identification, and Treatment Systems in Eastern Europe.</t>
  </si>
  <si>
    <t>Sicher, Pamela; Lewis, Owen</t>
  </si>
  <si>
    <t>Journal of the American Academy of Child &amp; Adolescent Psychiatry</t>
  </si>
  <si>
    <t>10.1097/00004583-200005000-00021</t>
  </si>
  <si>
    <t>CHILD abuse; MENTAL health; CHILD psychology; EUROPE; Offices of Mental Health Practitioners (except Physicians)</t>
  </si>
  <si>
    <t>Deals with the development of the Eastern European Child Abuse and Child Mental Health Project. Guiding principles; Major activities; Phases of the project; Reason for the creation of the project.</t>
  </si>
  <si>
    <t>http://ezlibrary.technion.ac.il/login?url=https://search.ebscohost.com/login.aspx?direct=true&amp;db=a9h&amp;AN=3090940&amp;site=ehost-live&amp;scope=site</t>
  </si>
  <si>
    <t>DEVELOPMENT OF STRATEGIC GUIDELINES FOR MINING ENTERPRISES IN THE MANAGEMENT OF THEIR BUSINESS ACTIVITIES.</t>
  </si>
  <si>
    <t>V., Nusinov; M., Ishchenko; I., Polishchuk</t>
  </si>
  <si>
    <t>Technology Audit &amp; Production Reserves</t>
  </si>
  <si>
    <t>4(56)</t>
  </si>
  <si>
    <t>10.15587/2706-5448.2020.220559</t>
  </si>
  <si>
    <t>PC TECHNOLOGY CENTER</t>
  </si>
  <si>
    <t>INDUSTRIAL management; ECONOMIC indicators; STRATEGIC business units; NATIONAL currencies; GUIDELINES; EASTERN Europe</t>
  </si>
  <si>
    <t>asset utilization efficiency; competitive advantages; diversified company; strategic areas of management growth rate; target approach; диверсифікована компанія; ефективність використання активів; конкурентні переваги; стратегічні зони господарювання темп росту; цільовий підхід</t>
  </si>
  <si>
    <t>The object of research is the process of determining the strategic guidelines for mining enterprises. The strategic positions of Metinvest B. V. (Netherlands) are analyzed using the BCG Grows-Share Matrix. It is found that this is the limiting position between the «Children» and «Dogs» quadrants. The deteriorating market conditions are indicated. It is found that getting rid of strategic business units and main strategic areas of management in the portfolio is inappropriate given the effect of «currency dumping». It is determined that its use became possible in conditions of a fall in the exchange rate of the national currency in relation to the main currency of international settlement transactions. It is determined that out of the five key strategic areas of business of Metinvest B. V., represented by the main export markets to the countries of Central and Eastern Europe and Asia, the volume of sales of the company's products only to China has a growing trend. The conclusion about the stage of the life cycle «Growth» is made. It is revealed that for all four markets of Central and Eastern Europe, the general linear trend is downward, and these strategic economic zones are located in the «Cows» square. The role of the markets of Central and Eastern Europe in the portfolio of the analyzed company as generators of cash flow («donors»), which practically do not require additional funding, is formulated. It is proposed to invest funds received from the sale of iron ore products to the markets of Central and Eastern Europe in increasing supplies to China (position «Children»), which has the largest growth prospects in the company's portfolio. It is taken into account that for China, Ukrainian mining companies are not the main suppliers. The key economic indicators of the world leaders of the mining industry are predicted until 2025. It is proposed to take into account the global dynamics in the formation of strategic management of business activities of Ukrainian enterprises. This will allow to correctly prioritize and focus on achieving competitive advantages, at least at the regional level. The result of this research is the developed strategic guidelines for mining enterprises. The use of the developed strategic guidelines will allow to introduce a targeted approach to business management of mining enterprises, taking into account the relevant environmental conditions. [ABSTRACT FROM AUTHOR] Copyright of Technology Audit &amp; Production Reserves is the property of PC TECHNOLOGY CENTER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</si>
  <si>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http://ezlibrary.technion.ac.il/login?url=https://search.ebscohost.com/login.aspx?direct=true&amp;db=a9h&amp;AN=147882137&amp;site=ehost-live&amp;scope=site</t>
  </si>
  <si>
    <t>Devenir de 230 adolescents adoptés à l’international par l’ONG Médecins du Monde à travers 2 enquêtes (2012 et 2015).</t>
  </si>
  <si>
    <t>André-Trévennec, G.; Lebrault, M.</t>
  </si>
  <si>
    <t>Neuropsychiatrie de l'enfance &amp; de l'Adolescence</t>
  </si>
  <si>
    <t>10.1016/j.neurenf.2018.04.004</t>
  </si>
  <si>
    <t>Étude; Abandon; Adolescence; Adolescent; Adoption internationale; Adoptive families; Comportement; International adoption; Liens familiaux; Parent–adolescent link; Risks; Risques; Ruptures; Traumatismes du passé</t>
  </si>
  <si>
    <t>Résumé L’accompagnement post-adoption des enfants adoptés est aujourd’hui le grand défi à relever. En effet, après les années où l’adoption internationale culminait au niveau mondial à 45 000 enfants par an, comme en 2005, elle chute très fortement et concerne maintenant en majorité des enfants à besoins spécifiques : avec problèmes de santé, adoptions tardives, fratries avec enfants grands. Actuellement, beaucoup de ces enfants parviennent à la phase critique de l’adolescence avec l’existence d’un passé multi-traumatique impactant leur devenir. Compte tenu des nombreuses demandes d’accompagnement des familles au cours de cette période de haute vulnérabilité individuelle et familiale, l’ONG Médecins du Monde a réalisé une étude rétrospective sur une population d’adolescents adoptés. Ces résultats viennent compléter ceux déjà publiés, présentant son expérience d’OAA sur une période de 22 ans d’activité à travers trois enquêtes successives auprès des familles. La base de données constituée de 1122 enfants adoptés par 944 familles a permis de cibler au cours des deux dernières enquêtes, en 2012 et 2015, une population homogène de 230 adolescents adoptés, maintenant âgés de 13 ans à 21 ans. Les caractéristiques et les difficultés potentielles de ces adolescents, filles et garçons, sont comparées à celles des enfants adoptés plus jeunes par l’ONG ainsi qu’à la population générale. Les difficultés rencontrées par ces adoptés maintenant adolescents sont essentiellement à rapporter aux facteurs de risques rencontrés dans les pays d’Amérique latine et les pays de l’Est, caractérisés par les destitutions parentales, les violences et les maltraitances subies dans plus d’un cas sur deux. Un adolescent sur 4 a connu une durée d’institutionnalisation supérieure à 5 ans. Le lien parent–adolescent est resté dans la majorité des cas affectueux et complice, malgré des troubles du comportement sévères. Certains de ces troubles psychologiques présents dès l’arrivée de l’enfant ont été pérennes, ou se sont révélés a posteriori, dominés par la violence, l’agressivité, le mensonge. Cependant, 10 % à 15 % de ces enfants ont manifesté des relations distantes ou difficiles avec leurs parents, voire très difficiles, pouvant aller jusqu’à la rupture du lien parent–adolescent. Les spécificités des 13 cas extrêmes concernés sont présentées. Post-adoption follow-up of adopted children actually became an important challenge after the time when international adoptions reached the number of 45,000 children/year in 2005 worldwide; it has dropped sharply since then and concerns now more children with special needs: health problems, late adoptions, siblings with older children. Now many of these children are reaching the critical phase of adolescence with their multitraumatic past impacting their future. Taking into account the many requests for support families during this period of high vulnerability, the NGO Médecins du Monde has conducted a retrospective study on a population of adopted adolescents. These results complement those already published of three successive and similar surveys on the future of adopted children over 22 years. The database compiled in the last surveys in 2012 and 2015 made it possible to target a homogenous population of 230 adolescents now aged 13 to 21 from a population of 1122 children adopted by their 944 families. Their profiles and difficulties are compared to young adoptees and the general population. The specificities of these adoptions mainly concerned countries from Latin America and Eastern Europe with risk factors marked by parental destitution, violence and child abuse in more than 1 out of 2 cases. One adolescent out of 4 lived in an institution for more than 5 years. The parent - adolescent link remained in the majority of cases affectionate or accomplice despite severe behavioral disorders, which were perennial in some cases or appeared later on, dominated by violence, aggressiveness, lying. However, from 10 to 15% had distant or very difficult relations with a risk of break down between parent and adolescent link. The specificities of the 13 extreme cases concerned by breakdown are presented. [ABSTRACT FROM AUTHOR] Copyright of Neuropsychiatrie de l'enfance &amp; de l'Adolescence is the property of Elsevier B.V.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</si>
  <si>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http://ezlibrary.technion.ac.il/login?url=https://search.ebscohost.com/login.aspx?direct=true&amp;db=a9h&amp;AN=130107466&amp;site=ehost-live&amp;scope=site</t>
  </si>
  <si>
    <t>Does One Size Fit All? Ethnic Differences in Parenting Behaviors and Motivations for Adolescent Engagement in Cyberbullying.</t>
  </si>
  <si>
    <t>Shapka, Jennifer; Law, Danielle</t>
  </si>
  <si>
    <t>Journal of Youth &amp; Adolescence</t>
  </si>
  <si>
    <t>10.1007/s10964-013-9928-2</t>
  </si>
  <si>
    <t>Springer Nature</t>
  </si>
  <si>
    <t>ASIANS; BULLYING; INTERNET; MOTIVATION (Psychology); PARENT-child relationships; PARENTING; PROBABILITY theory; QUESTIONNAIRES; RACE; REGRESSION analysis; RESEARCH funding; WHITE people; CROSS-sectional method; DESCRIPTIVE statistics; ADOLESCENCE; BRITISH Columbia; Wired Telecommunications Carriers; Internet Publishing and Broadcasting and Web Search Portals</t>
  </si>
  <si>
    <t>Cyber-aggression; Cyberbullying; East Asian; Parenting behaviors; Proactive aggression; Reactive aggression</t>
  </si>
  <si>
    <t>Cyberbullying has become a growing concern for adolescents. This study examined differences in cyber-aggression for 518 Canadian adolescents of either East Asian or European descent (61 % female; M age = 15.24; SD = 1.68). Associations between parenting behaviors (parental control, parental solicitation, and child disclosure) and engagement in cyber-aggression, as well as motivations for engaging in cyber-aggression were explored. Adolescents completed self-report questionnaires about their engagement in cyberbullying, perceptions of their parents' behaviors about their online activities, their motivations for cyberbullying (reactive vs. proactive), as well as several other relevant psychosocial and demographic variables (e.g., sex, age, Canadian born, mother's education level, using a computer in a private place, and average amount of time spent online). Regression analyses showed that East Asian adolescents were less likely to engage in cyberbullying. In addition, higher levels of parental control and lower levels of parental solicitation were linked more closely with lowered reported levels of cyber-aggression for East Asian adolescents relative to their peers of European descent. In addition, East Asian adolescents were more likely to be motivated to engage in cyber-aggression for proactive reasons than reactive reasons, with the opposite found for adolescents of European descent. A significant 3-way interaction suggested that this pattern was more pronounced for East Asian males relative to East Asian females. Findings are discussed in terms of cultural differences based on the doctrines of Confucianism and Taoism. [ABSTRACT FROM AUTHOR] Copyright of Journal of Youth &amp; Adolescence is the property of Springer Nature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</si>
  <si>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http://ezlibrary.technion.ac.il/login?url=https://search.ebscohost.com/login.aspx?direct=true&amp;db=a9h&amp;AN=86976906&amp;site=ehost-live&amp;scope=site</t>
  </si>
  <si>
    <t>Epidemiology of childhood obesity in Europe.</t>
  </si>
  <si>
    <t>Livingstone, Barbara</t>
  </si>
  <si>
    <t>European Journal of Pediatrics</t>
  </si>
  <si>
    <t>S14</t>
  </si>
  <si>
    <t>10.1007/PL00014363</t>
  </si>
  <si>
    <t>OVERWEIGHT children; OBESITY; TEENAGERS; EUROPE</t>
  </si>
  <si>
    <t>Abstract At present, estimation of the prevalence and secular trends in paediatric obesity in Europe is severely hampered by methodological problems in the definition of obesity and the paucity of data sets that mirror the demographic, cultural and socioeconomic composition of the European population. The available cross-sectional data, however imperfect, suggest that there are complex patterns in prevalence which vary with time, age, sex and geographical region. Overall, the prevalence of obesity in young children is relatively low compared to adolescents. Gender differences in prevalence are inconsistent. The highest rates of obesity are observed in eastern and southern European countries and even within countries there may be marked variability in the rates of obesity. It is not clear whether the trends in paediatric obesity are a simple consequence of an overall increase in fatness in Europe or whether there may be sub-groups of children who, at certain ages, are either particularly susceptible to environmental challenges or are selectively exposed to such challenges. The respective contributions of dietary energy intake and patterns of physical activity to the aetiology of childhood obesity present a confused and confusing picture. Changing demographic and social circumstances throughout Europe are linked to childhood obesity but it is highly unlikely that these interact in similar ways in the genesis of obesity in different individuals and population groups. Conclusion At present, our limited understanding of the variability in susceptibility to obesity in European children and adolescents provides powerful justification for the development of preventive strategies which are population based rather than selectively targeted at high-risk children. [ABSTRACT FROM AUTHOR] Copyright of European Journal of Pediatrics is the property of Springer Nature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</si>
  <si>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http://ezlibrary.technion.ac.il/login?url=https://search.ebscohost.com/login.aspx?direct=true&amp;db=a9h&amp;AN=4681671&amp;site=ehost-live&amp;scope=site</t>
  </si>
  <si>
    <t>Exported as a Commodity: North Korean Workers Officially Dispatched Overseas.</t>
  </si>
  <si>
    <t>Scarlatoiu, Greg</t>
  </si>
  <si>
    <t>International Journal of Korean Studies</t>
  </si>
  <si>
    <t>International Council on Korean Studies</t>
  </si>
  <si>
    <t>HUMAN rights violations; WORKING class; NORTH Korea</t>
  </si>
  <si>
    <t>construction workers; forced labor; human rights violations; Kim Family Regime; Kim Jong-un; labor rights violations; loggers; North Korea; overseas workers; restaurant workers; Royal hard currency; sanctions; slave labor; songbun; UN Security Council</t>
  </si>
  <si>
    <t>North Korea officially dispatches over 60,000 workers to a minimum of 20 countries in Asia, Africa, Europe, and the Middle East. The regime confiscates much of the USD 200 million earned by these workers annually. Despite the known exploitation and hardship, North Koreans continue to covet these positions, which provide rare opportunities to spend time outside the world's most isolated dictatorial regime and send small amounts of money to their families at home. Only those deemed loyal to the regime as measured by North Korea's songbun system have access to these jobs. Even those with "good songbun" frequently bribe government officials to secure one ol the few positions available. Once overseas, workers labor under harsh and dangerous conditions that border on slavery. North Korea's pervasive security apparatus continues to survey all activities while spouses and children serve as de facto hostages to prevent defections. The Kim Family Regime's dispatch of workers amounts to exporting its subjects as a commodity. Efforts to address this issue must be based on applicable international standards. Governments bound by international agreements should first seek redress, as difficult as it may be, before terminating the contracts that cover North Korea's overseas workers. [ABSTRACT FROM AUTHOR] Copyright of International Journal of Korean Studies is the property of International Council on Korean Studies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</si>
  <si>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http://ezlibrary.technion.ac.il/login?url=https://search.ebscohost.com/login.aspx?direct=true&amp;db=a9h&amp;AN=126651212&amp;site=ehost-live&amp;scope=site</t>
  </si>
  <si>
    <t>FRAGMENTS FROM THE LIFE OF A GREAT ROMANIAN BIOLOGIST - UNIVERSITY PROFESSOR PHD, EMERITUS, CONSTANTIN CRĂCIUN - A LIFE DEDICATED TO THE STUDY OF THE CELL ULTRASTRUCTURE (1937-2016) .</t>
  </si>
  <si>
    <t>Gabriel, CORNEANU C.; Mihaela, CORNEANU</t>
  </si>
  <si>
    <t>ULTRASTRUCTURE (Biology); CYTOLOGY; LIFE sciences; ENTOMOLOGY; CELL physiology; Research and Development in the Physical, Engineering, and Life Sciences (except Biotechnology)</t>
  </si>
  <si>
    <t>activitate științifică; activitate profesională (didactică și cercetare); main results; professional activity (didactic and research); rezultate principale; scientific activity; activitate științifică; activitate profesională (didactică și cercetare); rezultate principale</t>
  </si>
  <si>
    <t>Biological sciences in general and cellular biology in particular have recently undergone an irrecoverable loss, the passing away of the renowned specialist, Professor Emeritus dr. hc. Constantin Crăciun, PhD (Babes-Bolyai University, Cluj-Napoca). Born in Pîrşcoveni settlement, former Romanati County (1937), he graduated Corabia Theoretical High School. Based on his further education, he is the product of the reputable scientific school of Transylvania, Babes-Bolyai University of Cluj-Napoca, Faculty of Natural Sciences (1961-1966). He had the chance to participate and be educated in the laboratories of some personalities of the Romanian science that were active at that time in Cluj-Napoca (Acad. Eugen A. Pora, animal physiology; Acad. Oreste Marcu (entomology); Acad. Vasile G. Radu (invertebrate zoology), Professor Victor Pop, PhD (vertebrate zoology), Professor Dumitru Rosca, PhD (cyto-histo-physiology), Prof. Ghişa Eugen, Prof. PhD Csuros Ştefan, PhD (Botany), Prof. Kiss Ştefan, PhD (microbiology) etc. After graduation, he worked as a researcher at the Centre of Biological Research in Cluj-Napoca (1966-1970) and was admitted to the PhD studies by Prof. Vasile Gh. Radu, C.M. of the Romanian Academy, with a subject the finalization of which required extensive investigations and a solid experience in the field of electron microscopy. During this period, Professor Vasile Gh. Radu, founded and organized the Laboratory of Electron Microscopy of the Faculty of Biology, Babes-Bolyai University of Cluj-Napoca. In these conditions, the future Prof. Constantin Crăciun, PhD, was transferred from the CBR-Cluj-Napoca to the Faculty of Biology, Babes-Bolyai University, as a scientific researcher. He was appointed Director of the newly created Centre of Electron Microscopy. His main task was the organization and coordination of its activities (1971-2000). One of the co-authors of this material (currently Prof. Gabriel C. Corneanu, PhD, at that time a teaching assistant PhD at the University of Craiova) had the chance to do a specialization internship in the field of electron microscopy in the laboratory from Cluj-Napoca. This was the beginning of our friendship and collaboration that lasted 40 years. Afterwards, the other co-author (Prof. Mihaela Corneanu, PhD, currently at UASVMB Timișoara) benefitted from the same warm and honest friendship, as well as from the access to the investigation equipment, specialized literature and specialists’ experience. Within the framework of interdisciplinary, inter-university research, there were also associated other specialists from other national and international education and research institutions and there were achieved research activities within the framework of numerous contracts and research grants. Professor Constantin Crăciun (figure 1) conducted experiments in 17 research grants financed by CNCSIS, BCUM or CNMP. This resulted in hundreds of scientific papers published in reputable publications, scientific monographs, etc. The research conducted by Prof. Constantin Crăciun is huge and is represented by more than 531 scientific papers (106 in ISI publications), 25 books and monographs, patents, etc. A representative study is the monograph elaborated in collaboration with Prof. Dorina Cachita-Cosma, PhD (University of Oradea) and printed in the Handbook of Plant Cell Culture (vol. V, DA Evans ed., McGraw-Hill Publishing Publ. Co. New York, 1990). Prof. Constantin Crăciun was a member of numerous international scientific societies (ECBO, EMS, IAPTC, JSPP, Malpighi Academy, etc.) or Romanian scientific societies (SRME, SNBC, AOS, ARCTV, SOR, FORS, etc.), his activity being highly appreciated by great contemporary experts. The meeting in 1971 with the reputed specialist of Romanian origin, Prof. George Emil Palade, PhD (Nobel Prize in Medicine and Physiology, 1974) was beneficial for his activity assessment. As a result of positive appreciation, Professor Constantin Crăciun was invited to attend the ceremony held at Wayne State University, Detroit, USA at his 90 years celebration. We mention that there were invited only seven officials and only two were Eastern Europeans (Professors Gheorghe Benga and Constantin Crăciun, both born in Oltenia and working in Cluj-Napoca). On this occasion, it was held the manifestation "George Emil Palade Lecture" and the award International Prize and Gold Medal "George Emil Palade" and Wayne State University, Detroit was named "George Emil Palade" University. He was a PhD supervisor (Biology) and taught courses at the Master programme and the Doctoral School in Cluj-Napoca. As he was a good organizer, he organized and founded the Laboratory of Electron Microscopy at the University of Oradea, Vasile Goldis Western University of Arad and MFU Timișoara. He also established SNBC branches in the main cultural centres in western Romania (Oradea, Arad, Baia Mare, Satu Mare, Brașov, Sibiu, Zalău, etc.). He was involved in the editorial process of specialized publications (SRBC Annals; Oltenia. Studies and Research. Natural science, the Oltenia Museum Craiova, etc.). In this continuous activity that marked his whole life, the only moments of relaxation were when he was together with his family or when practicing his two hobbies: hunting and gardening. Along with his scientific and professional activity, they brought and were sources of great satisfaction. His wife, Veronica Crăciun, worked with him in all the activities of cell biology, being practically inseparable, at home and at work. Their two children are professionally accomplished. The daughter, Adina Crăciun, an appreciated dentist, has a dental clinic in Timișoara. The boy, Radu Crăciun, established in Belgium, has a PhD in cell biology at the Free University of Brussels, and is highly appreciated by others (actor Jean-Claude Van Damme, for example). (English) [ABSTRACT FROM AUTHOR] . Ştiinţele biologice în general şi biologia celulară în special au suferit recent o pierdere irecureperabilă, prin trecerea în nefiinţă a recunoscutului specialist Profesor Emerit Dr. Constantin Crăciun (Universitatea Babes-Bolyai, Cluj-Napoca). Născut în satul Pîrşcoveni, fostul judeţ Romanaţi (1937) a absolvit studiile liceale la Liceul Teoretic Corabia. El a fost un produs al reputatei scoli ştiinţifice transilvane, Universitatea Babeș-Bolyai, Cluj-Napoca, Facultatea de Ştiinţele Naturii (1961-1966). A avut şansa de a fi educat în laboratoarele unor personalităţi a ştiinţei româneşti, care la vremea respectivă erau în activitate la Cluj-Napoca (Acad. Eugen A. Pora, fiziologie animală; Acad. Oreste Marcu (entomologie); Acad. Vasile G. Radu (zoologia nevertebratelor), Profesor dr. Victor Pop (zoologia vertebratelor), Profesor dr. Dumitru Rosca (cito-histo fiziologie), Prof. dr. Ghişa Eugen, Prof. dr. Csuros Ştefan (Botanică), Prof.dr. Kiss Ştefan (microbiologie), etc. După terminarea facultăţii a lucrat ca cercetător la Centrul de Cercetări Biologice Cluj -Napoca şi a fost admis la doctorat de Prof. Vasile Gh. Radu, membru corespondent al Academiei Române, cu un subiect a cărui finalizare necesita investigaţii şi experientă solidă în microscopie electronică. În timpul acestei perioade Prof. Vasile Gh. Radu a fondat şi organizat Laboratorul de Microscopie Electronică a Facultăţii de Biologie a Universităţii Babeș-Bolyai, Cluj-Napoca. În aceste conditii tânărul doctorand Constantin Crăciun a fost transferat la noul laborator tot pe post de cercetător ştiinţific. În 1971 a fost numit Director al Centrului de Microscopie Electronica, poziţie pe care a ocupat-o până în anul 2000, ocupându-se de organizarea şi coordonarea activităţilor desfăşurate aici.Unul dintre co-autorii acestui material (Prof.dr. Gabriel C. Corneanu, doctorand la vremea respectivă şi asistent universitar la Universitatea din Craiova) a avut şansa unei specializări în domeniul Microscopiei Electronice in laboratorul din Cluj-Napoca. Acesta a fost începutul unei prietenii, care a durat 40 de ani. În cadrul unei reţele de cercetare inter-disciplinară şi inter-universitară s-au realizat numeroase contracte şi granturi de cercetare. Profesorul Constantin Craciun a coordonat experimente în 17 granturi finanţate de CNCSIS sau CNMP Bucureşti. Din aceste granturi au rezultat sute de lucrări ştiinţifice publicate în reviste ştiinţifice de prestigiu, monografii, etc. Munca de cecercetare coordonată de profesorul Constantin Craciun a fost uriaşă şi s-a concretizat în 531 lucrări ştiinţifice (106 publicaţii ISI), 25 de cărţi şi monografii, brevete, etc. O publicaţie reprezentativă este monografia realizată în colaborare cu Prof. dr. Dorina Cachiţă-Cosma (Universitatea din Oradea) tipărită în Handbook of Plant Cell Culture (vol. V, DA Evans ed., McGraw-Hill Publishing Publ. Co. New York, 1990). Prof. Constantin Crăciun a fost membru în numeroase societăţi ştiinţifice internaţionale (ECBO, EMS, IAPTC, JSPP, Malpighi Academy, etc.) sau din România (SRME, SNBC, AOS, ARCTV, SOR, FORS, etc.), activitatea lui fiind apreciată de comunitatea ştiinţifică. Întâlnirea cu Prof.dr. George Emil Palade (Premiul Nobel pentru Medicină şi Fiziologie, 1974) din anul 1971 a fost benefică pentru dezvoltarea carierei sale. În semn de apreciere Prof.dr. Constantin Crăciun a fost invitat să participe la ceremonia de celebrare a 90 de ani a Prof. George Emil Palade, la Wayne State University, Detroit, USA. La acestă ceremonie au fost doar şapte invitaţi din Europa, doar doi din Europa de Est (Profesorii Gheorghe Benga şi Constantin Crăciun, ambii născuţi în Oltenia şi profesând la Cluj-Napoca). Cu acestă ocazie a avut loc manifestarea ştiinţifică "George Emil Palade Lecture", s-a fondat Premiul International şi Medalia de Aur "George Emil Palade", iar Wayne State University, Detroit a fost redenumită "George Emil Palade" University. Profesorul Constantin Craciun a fost conducător de doctorat (Biologie) şi a predat cursuri la programul master şi şcoala doctorală din Cluj-Napoca. Fiind un bun organizator a fondat şi coordonat Laboratoare de Microscopie Electronica la Universitatea din Oradea, Universitatea de Vest Vasile Goldiş, Arad. De asemenea el a infiinţat filiale ale Societăţii Române de Biologie Celulară în principalele centre culturale din vestul ţării (Oradea, Arad, Baia Mare, Satu Mare, Brașov, Sibiu, Zalău, etc.). A fost implicat în procesul editorial al mai multor publicaţii de specialitate (Analele SRBC, Oltenia. Studii şi cercetări Ştiinţele Naturii, etc.). Cu o activitatea de cercetare continuă, care i-a marcat existenţa, momentele de relaxare le petrecea împreună cu familia sau dededicându-se celor două pasiuni: vânătoarea şi grădinăritul. Soţia lui Veronica Crăciun a lucrat împreună cu el în laborator, fiind practic inseparabili, la serviciu şi acasă. Cei doi copii s-au realizat profesional. Fiica lui Alina Crăciun este un apreciat medic stomatolog în Timişoara, iar fiul Radu Crăciun a obţinut titlul de doctor în biologie celulară la Free University of Brussels şi este stabilit în Belgia. (Romanian) [ABSTRACT FROM AUTHOR] Copyright of Oltenia, Studii si Comunicari Seria Stiintele Naturii is the property of Museum of Oltenia Craiova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</si>
  <si>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http://ezlibrary.technion.ac.il/login?url=https://search.ebscohost.com/login.aspx?direct=true&amp;db=a9h&amp;AN=127263825&amp;site=ehost-live&amp;scope=site</t>
  </si>
  <si>
    <t>Global pediatric radiology education: responding to training-level specific needs.</t>
  </si>
  <si>
    <t>Miranda-Schaeubinger, Monica; Derbew, Hermon Miliard; Andronikou, Savvas; Jalloul, Mohammad; Otero, Hansel J.</t>
  </si>
  <si>
    <t>Pediatric Radiology</t>
  </si>
  <si>
    <t>10.1007/s00247-023-05747-x</t>
  </si>
  <si>
    <t>Global health; International cooperation; Learning; Radiology</t>
  </si>
  <si>
    <t>Pediatric radiology education for pediatric and radiology trainees and practicing professionals must be adapted to the target audience. In efforts to narrow the gaps in global pediatric radiology education, the Children's Hospital of Philadelphia's radiology department’s Global Outreach and Education Program has designed specific interventions and curricula according to different levels of training and desired expertise. Our initiatives include an online “Introduction to Pediatric Imaging” lecture series for pediatrics residents in Botswana, Ethiopia and Vietnam; access to a learning management system (Outreach RADIAL) for radiology residents; case-based review sessions for pediatric radiology fellows; and in-person seminars for professionals from Eastern Europe and Africa. Here, we highlight our global education efforts to encourage other departments to take a similar systematic approach to outreach activities. [ABSTRACT FROM AUTHOR] Copyright of Pediatric Radiology is the property of Springer Nature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</si>
  <si>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http://ezlibrary.technion.ac.il/login?url=https://search.ebscohost.com/login.aspx?direct=true&amp;db=a9h&amp;AN=170075893&amp;site=ehost-live&amp;scope=site</t>
  </si>
  <si>
    <t>HOME ENVIRONMENTS OF INFANTS FROM IMMIGRANT FAMILIES IN THE UNITED STATES: FINDINGS FROM THE NEW IMMIGRANT SURVEY.</t>
  </si>
  <si>
    <t>Bradley, Robert H.; Pennar, Amy; Glick, Jennifer</t>
  </si>
  <si>
    <t>Infant Mental Health Journal</t>
  </si>
  <si>
    <t>10.1002/imhj.21477</t>
  </si>
  <si>
    <t>Wiley-Blackwell</t>
  </si>
  <si>
    <t>IMMIGRANT families; HOME environment; EDUCATION of parents; PARENT-infant relationships; SURVEYS; UNITED States</t>
  </si>
  <si>
    <t>ABSTRACT Data from the New Immigrant Survey were used to describe the home environments of 638 children ages birth to 3 years whose parents legally immigrated to the United States. Thirty-two indicators of home conditions were clustered into four domains: discipline and socioemotional in support, learning materials, enriching experiences, and family activities. Results revealed variation in how frequently infants from every country (Mexico, El Salvador, India, Philippines) and region (East Asia, Europe, Caribbean, Africa) studied experienced each home environmental condition. There were differences between countries and regions on many indicators as well as differences based on parents' level of education. The experiences documented for children of recent legal immigrants were similar to those documented for children of native-born families in other studies. (English) [ABSTRACT FROM AUTHOR] RESUMEN Se usó información de la Encuesta de Nuevos Inmigrantes para describir el ambiente casero de 638 niños de edades entre el nacimiento y tres años cuyos padres inmigraron legalmente a los Estados Unidos. Treintaiún indicadores de las condiciones del hogar fueron agrupados dentro de 4 dominios; disciplina y apoyo socioemocional, materiales de aprendizaje en casa, materiales de aprendizaje para niños, y actividades y encuentros en casa. Los resultados revelaron una variación sobre cuán frecuentemente los infantes de cada país (México, El Salvador, India, Filipinas) y región (Este de Asia, Europa, el Caribe, África) estudiados experimentaron la condición ambiental de cada casa. Hubo diferencias entre países y regiones en muchos indicadores así como también diferencias basadas en el nivel de educación de los padres. Las experiencias documentadas en el caso de niños de inmigrantes legales recientes fueron similares a aquellas documentadas para niños de familias nativas por nacimiento en otros estudios. (Spanish) [ABSTRACT FROM AUTHOR] RÉSUMÉ Les données du sondage américain des nouveaux immigrés aontété utilisées pour décrire le milieu familial de 638 enfants de la naissance à trois ans dont les parents avaient immigré légalement aux Etats-Unis. Trente et un indicateurs ont été regroupés en 4 domaines: discipline et soutien socioémotionnel, matériel d'apprentissage pour le foyer, matériel de lecture pour les enfants, activités et rencontres à la maison. Les résultats ont révélé des variations sur la manière dont les bébés de chaque pays (le Mexique, le Salvador, l'Inde, les Philippines) et la région (Asie du Sud Est, Europe, Antilles, Afrique) étudiaient et expérimentaient leurs conditions familiales et leurs milieux. On a dénoté des différences entre les pays et les régions sur plusieurs indicateurs ainsi que des différences basées sur le niveau d'éducation des parents. Les expériences documentées pour les enfants d'immigrants récents ayant immigré légalement sont similaires à celle documentées d'enfants de familles n'étant pas nées à l 'étranger dans d'autres études. (French) [ABSTRACT FROM AUTHOR] ZUSAMMENFASSUNG Daten aus der neuen Einwanderer-Umfrage wurden verwendet, um das Wohnumfeld von 638 null bis drei Jahre alten Kindern, deren Eltern legal in die Vereinigten Staaten eingewandert sind, zu beschreiben. Einunddreißig Indikatoren für häusliche Bedingungen wurden in 4 Bereiche geclustert: Disziplin und sozio-emotionale Unterstützung, Lernmaterialien im Haushalt, Lernmaterialien für Kinder und Aktivitäten und Begegnungen zu Hause. Die Ergebnisse verweisen auf Unterschiede im Hinblick darauf, wie häufig Kinder aus jedem Land (Mexiko, El Salvador, Indien, Philippinen) und jeder Region (Ost-Asien, Europa, Karibik, Afrika) jede häusliche Bedingung erlebten. Es gab hinsichtlich vieler Indikatoren Unterschiede zwischen Ländern und Regionen sowie Unterschiede basierend auf dem Bildungsniveau der Eltern. Die Erfahrungen, die für die Kinder der legalen Einwanderer dokumentiert wurden, ähnelten den dokumentierten Erfahrungen von Kindern aus gebürtigen Familien aus anderen Studien. (German) [ABSTRACT FROM AUTHOR] ABSTRACT 抄録：新移民調査the New Immigrant Surveyのデータが、合衆国に合法的に移民した親の0歳から3歳の子ども638人の家庭環境を記述するために使われた。家庭状況の31の指標が4つの領域に分けまとめられた。それらは、しつけと社会情緒的支援、家族の学習材料、子どものための学習材料、そして家での活動と出会いである。結果から、あらゆる国（メキシコ、エルサルバドル、インド、フィリピン）と地域（東アジア、ヨーロッパ、カリブ諸国、アフリカ）から来た乳児が、それぞれの家庭環境の条件を、どのくらいの頻度で学び体験したかにおける多様性を、明らかにした。多くの指標で、国と地域の間に違いがあったのに加え、親の教育水準に基づく違いもあった。最近の合法的移民の子どもに記載された体験は、この国に生まれた家族の子どもについて、他の研究で記載されたものと類似していた。 (Japanese) [ABSTRACT FROM AUTHOR] 摘要 作者採用新移民調查數據來描述638名零至三歲父母合法移民到美國的孩子的家庭環境。三十一個家庭條件指標聚成4個種類：紀律和社會情感支持，家庭的學習資料，兒童學習材料，以及活動和家裡的遭遇。結果顯示每一個國家（墨西哥，薩爾瓦多，印度，菲律賓）和區域（東亞，歐洲，加勒比海，非洲）的兒童經歷各種家庭環境條件的頻率不同。這些差異基於國家和地區之間的許多家庭條件指標不同以及父母的教育水平不一。合法移民兒童的數據，和在美國本土出生的兒童相似。 (Chinese) [ABSTRACT FROM AUTHOR] Copyright of Infant Mental Health Journal is the property of John Wiley &amp; Sons,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</si>
  <si>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http://ezlibrary.technion.ac.il/login?url=https://search.ebscohost.com/login.aspx?direct=true&amp;db=a9h&amp;AN=99453211&amp;site=ehost-live&amp;scope=site</t>
  </si>
  <si>
    <t>Inclusion of a pupil with autism spectrum disorder in mainstream education in the Czech Republic.</t>
  </si>
  <si>
    <t>Vorlíček, Radek</t>
  </si>
  <si>
    <t>European Journal of Special Needs Education</t>
  </si>
  <si>
    <t>10.1080/08856257.2022.2076479</t>
  </si>
  <si>
    <t>AUTISM spectrum disorders; EDUCATIONAL change; KNOWLEDGE gap theory; EDUCATION research; CZECH Republic; Educational Support Services; Administration of Education Programs; All Other Miscellaneous Schools and Instruction</t>
  </si>
  <si>
    <t>autism spectrum disorder; ethnographic research; inclusive education; peer relations; primary school; social interaction</t>
  </si>
  <si>
    <t>Along with the inclusive reform mainstream schools have become more open to children with autism spectrum disorder (ASD). Nevertheless, knowledge gaps related to educational research in autism remain. Little is known about the inclusion of children with ASD in mainstream education, especially in regions such as Central and Eastern Europe. The article fills this gap by focusing on an 8-year-old pupil with ASD in mainstream education during typical daily routines and activities. Special attention is devoted to the social position of this pupil in a school community as well as teacher practices in the first grade of a primary school in the Czech Republic. The article is based on ethnographic research, with observation as the main method. The results of the research indicate that pupils with ASD will be socially successful in mainstream Czech schools if we ensure that schools have sufficient and good-quality support. The article seeks to serve as a contribution to the debate on autism-friendly schools as well as on discussions with regard to monitoring the implementation of changes promoted in school systems in relation to inclusive education. [ABSTRACT FROM AUTHOR] Copyright of European Journal of Special Needs Education is the property of Taylor &amp; Francis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</si>
  <si>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http://ezlibrary.technion.ac.il/login?url=https://search.ebscohost.com/login.aspx?direct=true&amp;db=a9h&amp;AN=163409994&amp;site=ehost-live&amp;scope=site</t>
  </si>
  <si>
    <t>Iron Deficiency After Arrival is Associated with General Cognitive and Behavioral Impairment in Post-Institutionalized Children Adopted from Eastern Europe.</t>
  </si>
  <si>
    <t>Fuglestad, Anita; Georgieff, Michael; Iverson, Sandra; Miller, Bradley; Petryk, Anna; Johnson, Dana; Kroupina, Maria</t>
  </si>
  <si>
    <t>Maternal &amp; Child Health Journal</t>
  </si>
  <si>
    <t>10.1007/s10995-012-1090-z</t>
  </si>
  <si>
    <t>COGNITION disorder risk factors; BEHAVIOR disorders in children; FETAL alcohol syndrome; INSTITUTIONAL care of children; ADOPTED children; IRON deficiency anemia; QUESTIONNAIRES; RESEARCH funding; TRANSFERRIN; VIDEO recording; DISEASE complications; CHILDREN; DISEASE risk factors; EASTERN Europe; All other residential care facilities; Residential Mental Health and Substance Abuse Facilities; Other Residential Care Facilities</t>
  </si>
  <si>
    <t>Adoption; Behavior; Development; Institutional care; Iron deficiency</t>
  </si>
  <si>
    <t>To investigate the role of iron deficiency in general cognitive and behavioral development in post-institutionalized (PI) children during the early post-adoption period. PI children ( N = 57) adopted from Eastern Europe or Central Asia (9-46 months of age) were seen at baseline around 1 month after arrival into the US and at follow-up 6 months later. Measures included anthropometry, iron status, the Toddler Behavior Assessment Questionnaire-R (TBAQ-R), the Mullen Scales of Early Learning, and examiner-rated behaviors during testing. 26 % were iron deficient at baseline; 18 % were iron deficient at follow-up. There was a trend for those with iron deficiency at baseline to be more fearful on the TBAQ-R. Those with iron deficiency at follow-up displayed more hyperactivity on both the TBAQ-R and the examiner-rated behaviors. Those with iron deficiency at follow-up were more likely to score below average on the Mullen Early Learning Composite (iron deficient: 80 %; good iron status: 32 %). The association between iron status at follow-up and the Mullen Early Learning Composite was mediated by inattention and hyperactivity behaviors during testing. Iron deficiency is associated with neurobehavioral alterations months after arrival, mediated by the effect on attention and activity levels. Iron status needs to be monitored at least through the first half-year post-adoption, particularly in children exhibiting rapid catch-up growth. Additionally, developmental evaluation is recommended in those with iron deficiency, even in children with good iron status at arrival. [ABSTRACT FROM AUTHOR] Copyright of Maternal &amp; Child Health Journal is the property of Springer Nature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</si>
  <si>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http://ezlibrary.technion.ac.il/login?url=https://search.ebscohost.com/login.aspx?direct=true&amp;db=a9h&amp;AN=89025352&amp;site=ehost-live&amp;scope=site</t>
  </si>
  <si>
    <t>IX Regional European Conference on Child Abuse and Neglect.</t>
  </si>
  <si>
    <t>Child Abuse &amp; Neglect</t>
  </si>
  <si>
    <t>CONFERENCES &amp; conventions; CHILD abuse; CHILD welfare; CHARITABLE uses, trusts, &amp; foundations; WARSAW (Poland); POLAND; Grantmaking Foundations; Other Social Advocacy Organizations; Convention and Trade Show Organizers</t>
  </si>
  <si>
    <t>The article previews the 9th Regional European Conference on Child Abuse and Neglect in Warsaw, Poland in August 2003. The event, themed "Promoting Interdisciplinary Approaches to Child Protection," will be presented by the International Society for Prevention of Child Abuse and Neglect and the Nobody's Children Foundation. It will provide opportunities for Eastern European professionals to exchange experiences and adopt new methodological tools. Main activities of the Nobody's Children Foundation include therapeutic assistance to abused children, research, training and program publishing and consultation projects for professionals working with children at risk.</t>
  </si>
  <si>
    <t>http://ezlibrary.technion.ac.il/login?url=https://search.ebscohost.com/login.aspx?direct=true&amp;db=a9h&amp;AN=23304902&amp;site=ehost-live&amp;scope=site</t>
  </si>
  <si>
    <t>Life-Course Circumstances and Frailty in Old Age Within Different European Welfare Regimes: A Longitudinal Study With SHARE.</t>
  </si>
  <si>
    <t>Linden, Bernadette Wilhelmina Antonia Van Der; Sieber, Stefan; Cheval, Boris; Orsholits, Dan; Guessous, Idris; Gabriel, Rainer; Arx, Martina Von; Kelly-Irving, Michelle; Aartsen, Marja; Blane, David; Boisgontier, Matthieu P; Courvoisier, Delphine; Oris, Michel; Kliegel, Matthias; Cullati, Stéphane</t>
  </si>
  <si>
    <t>Journals of Gerontology Series B: Psychological Sciences &amp; Social Sciences</t>
  </si>
  <si>
    <t>10.1093/geronb/gbz140</t>
  </si>
  <si>
    <t>Oxford University Press / USA</t>
  </si>
  <si>
    <t>PUBLIC welfare; AGE distribution; EMPLOYMENT; FRAIL elderly; HUMAN life cycle; LONGITUDINAL method; RISK assessment; LOGISTIC regression analysis; SOCIOECONOMIC factors; STATISTICAL models; ADVERSE childhood experiences; ADULTS; EUROPE; Administration of Human Resource Programs (except Education, Public Health, and Veterans' Affairs Programs); Emergency and Other Relief Services; Other Individual and Family Services; Health and Welfare Funds</t>
  </si>
  <si>
    <t>Childhood disadvantage; Health outcomes; Socioeconomic status; Successful aging</t>
  </si>
  <si>
    <t>Objectives This study aimed to assess whether cumulative disadvantage in childhood misfortune and adult-life socioeconomic conditions influence the risk of frailty in old age and whether welfare regimes influence these associations. Method Data from 23,358 participants aged 50 years and older included in the longitudinal SHARE survey were used. Frailty was operationalized according to Fried's phenotype as presenting either weakness, shrinking, exhaustion, slowness, or low activity. Confounder-adjusted mixed-effects logistic regression models were used to analyze associations of childhood misfortune and life-course socioeconomic conditions with frailty. Results Childhood misfortune and poor adult-life socioeconomic conditions increased the odds of (pre-)frailty at older age. With aging, differences narrowed between categories of adverse childhood experiences (driven by Scandinavian welfare regime) and adverse childhood health experiences (driven by Eastern European welfare regime), but increased between categories of occupational position (driven by Bismarckian welfare regime). Discussion These findings suggest that childhood misfortune is linked to frailty in old age. Such a disadvantaged start in life does not seem to be compensated by a person's life-course socioeconomic trajectory, though certain types of welfare regimes affected this relationship. Apart from main occupational position, our findings do not support the cumulative dis/advantage theory, but rather show narrowing differences. [ABSTRACT FROM AUTHOR] Copyright of Journals of Gerontology Series B: Psychological Sciences &amp; Social Sciences is the property of Oxford University Press / USA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</si>
  <si>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http://ezlibrary.technion.ac.il/login?url=https://search.ebscohost.com/login.aspx?direct=true&amp;db=a9h&amp;AN=143680896&amp;site=ehost-live&amp;scope=site</t>
  </si>
  <si>
    <t>Lipid disorders in children living with overweight and obesity- large cohort study from Poland.</t>
  </si>
  <si>
    <t>Brzeziński, Michał; Metelska, Paulina; Myśliwiec, Małgorzata; Szlagatys-Sidorkiewicz, Agnieszka</t>
  </si>
  <si>
    <t>Lipids in Health &amp; Disease</t>
  </si>
  <si>
    <t>10.1186/s12944-020-01218-6</t>
  </si>
  <si>
    <t>CHILDHOOD obesity; OVERWEIGHT children; MEDICAL ethics; BODY composition; WEIGHT loss; LIPIDS; COHORT analysis; POLAND</t>
  </si>
  <si>
    <t>Dyslipidemia; Metabolic syndrome; Pediatric obesity</t>
  </si>
  <si>
    <t>Background: While in the general paediatric population the presence of abnormal lipid values is estimated at 8–20%, depending on the population, accepted norms and age, it was shown that in the population of lean children the prevalence of dyslipidemia is lower than in obese children, in whom it ranges from 20 to over 40%. Until now, however, no results of similar studies on a large sample of children form a Central or Eastern European country have been published. The aim of this study was to evaluate the prevalence of lipid disorders in overweight and obese children and adolescents participating in an integrated weight reduction programme. Methods: According to the "6-10-14 for Health" programme implementation schedule, the programme accepted patients living in Gdańsk, aged 6, 9–11 and 14 years old, with BMI above the 85th percentile for age and sex, according to the Polish percentile charts. During the first visit, each of the participants underwent basic anthropometric examinations - body weight, body height, waist and hip circumference, blood pressure and body composition by bioelectrical impedance were measured. Blood samples were taken to assess lipid, glucose and insulin levels as well as alanine transaminase (ALT) and thyroid stimulating hormone (TSH) activity. Results: 1948 patients underwent full anthropomethric and blood work measurements. At least one of the lipid disorders occurred in 38.23% of girls and 40.51% of boys with overweight and obesity. The most common lipid disorderswere decreased high-density lipoprotein cholesterol (HDL-C) levels (present in 20.55% of the girls and 23.79% of the boys) and elevated low-density lipoprotein cholesterol (LDL-C) (present in 15.31% of the girls and 14.25% of the boys). There was no strong association between lipid disorders and age, sex, birth weight, gestational age at birth or body composition. Conclusions: Such a frequent occurrence of lipid disorders in the population of children and adolescents should be an important warning signal both at the individual and population level. Not only effective screening methods for overweight and obese children should be implemented from an early age but also therapeutic measures are required. Trial registration: The trial is registered under the Local Ethics Committee at Medical University of Gdańsk, decision No. NKBBN/228/2012 from 25 June 2012. [ABSTRACT FROM AUTHOR] Copyright of Lipids in Health &amp; Disease is the property of BioMed Central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</si>
  <si>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http://ezlibrary.technion.ac.il/login?url=https://search.ebscohost.com/login.aspx?direct=true&amp;db=a9h&amp;AN=142269860&amp;site=ehost-live&amp;scope=site</t>
  </si>
  <si>
    <t>Local loops and micro-mobilities of care: Rethinking care in egalitarian contexts.</t>
  </si>
  <si>
    <t>Widding Isaksen, Lise; Näre, Lena</t>
  </si>
  <si>
    <t>Journal of European Social Policy</t>
  </si>
  <si>
    <t>10.1177/0958928719879669</t>
  </si>
  <si>
    <t>Sage Publications, Ltd.</t>
  </si>
  <si>
    <t>CHILD care; COMMUNITY health services; HEALTH services accessibility; CASE studies; MEDICAL care; MEDICAL needs assessment; MEDICAL quality control; POPULATION geography; SERIAL publications; SEX distribution; WORLD health; GOVERNMENT policy; EUROPE; Residential Mental Health and Substance Abuse Facilities; Other Individual and Family Services; Other local, municipal and regional public administration; Community health centres; All Other Outpatient Care Centers</t>
  </si>
  <si>
    <t>care; Care loops; egalitarianism; gender equality; mobilities</t>
  </si>
  <si>
    <t>This introduction to the Special Issue Local loops and micro-mobilities of care: Rethinking care in egalitarian contexts argues for the importance of analysing local organizations of care. This is a necessary addition to current scholarship which has focused on the globalization of care. Yet, in many parts of the world, such as the Northern and Eastern European countries, on which this issue focuses, care provision continues to be mainly local and migrant care workers are complementary. Nevertheless, the daily organization of care can be as complex as in the global care chains. To address this local complexity, we propose two concepts: the notion of local care loops and care as patchwork. The concept of local care loops is a sensitizing one that emphasizes routine, daily practices and micro-mobilities of care that create loops around daily practices of care. Patchwork refers to practices that are simultaneously routinized activities but that are also changing from day to day, depending on the available resources and constraints (of time, money, and caregivers), as well as the local geographies and distances that need to be connected in the loops. The introduction also presents the six articles that make up this Special Issue. The articles identify similarities and differences in processes related to the commodification of childcare and transforming gender ideologies in post-socialist and social-democratic welfare societies. [ABSTRACT FROM AUTHOR] Copyright of Journal of European Social Policy is the property of Sage Publications,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</si>
  <si>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http://ezlibrary.technion.ac.il/login?url=https://search.ebscohost.com/login.aspx?direct=true&amp;db=a9h&amp;AN=140247368&amp;site=ehost-live&amp;scope=site</t>
  </si>
  <si>
    <t>MEDICAL DOCTORS IN HUNGARY: 30 YEARS AFTER GRADUATION DATA ON LIFESTYLE, MORBIDITY, DEMOGRAPHY AND DIFFERENCES BETWEEN SPECIALTIES.</t>
  </si>
  <si>
    <t>Rurik, Imre; Szigethy, Endre; Langmár, Zoltán</t>
  </si>
  <si>
    <t>Central European Journal of Public Health</t>
  </si>
  <si>
    <t>10.21101/cejph.a3910</t>
  </si>
  <si>
    <t>PHYSICIANS; MEDICAL specialties &amp; specialists; SURGEONS; PRIMARY care; HUNGARY; Offices of physicians; Offices of Physicians (except Mental Health Specialists)</t>
  </si>
  <si>
    <t>demography; doctors; family physicians; health; Hungary; lifestyle; morbidity; primary care</t>
  </si>
  <si>
    <t>There are few studies from East and Central European countries on health-status, lifestyle and social circumstances of medical professionals. We evaluated data of a cohort of physicians who had graduated 30 years ago in Hungary and compared the data of their professional carrier, life style, health outcomes, and medical specialties. Questionnaires compiled by an expert group and filled in by 208 physicians (83 men and 125 women) were analysed. Men mostly work as surgeons, women were mostly employed as primary care specialists. Women changed their specialty and/or place of work more often than men. Male primary care physicians had more children than women and others specialists. At graduation, most of them had a normal BMI. Since then, a significant increase in weight and BMI was observed in both genders and across all specialty groups. The largest increase in body weight and BMI (mean 5.27) was recorded among female primary care physicians. Recorded physical activity was low in general, with male primary care specialists being most active and female primary care physicians the least. Female doctors in surgical specialties had longer resting time. Male physicians rarely participated in regular health screenings. The incidence of hypertension was higher than the Hungarian national average for that age. About 5% of primary care physicians identified themselves as regular smokers. Abstinence and regular daily alcohol consumption were reported in equal ratio. Burn-out symptoms were rarely experienced. This generation had started its medical profession before the significant progressive changes in the medicine occurred in the last decades. While physicians do not always follow their own professional advices, their lifestyle proved a little bit healthier than that of the population at large, especially for women and their health outcomes, except hypertension, were also better. In general, they were not satisfied with the financial and working conditions of the recent Hungarian healthcare system. [ABSTRACT FROM AUTHOR] Copyright of Central European Journal of Public Health is the property of Central European Journal of Public Health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</si>
  <si>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http://ezlibrary.technion.ac.il/login?url=https://search.ebscohost.com/login.aspx?direct=true&amp;db=a9h&amp;AN=99013399&amp;site=ehost-live&amp;scope=site</t>
  </si>
  <si>
    <t>Méningo-encéphalite à tiques chez l’enfant en France : à propos d’un cas.</t>
  </si>
  <si>
    <t>Levy, M.; Abi-Warde, M.-T.; Rameau, A.-C.; Fafi-Kremer, S.; Hansmann, Y.; Fischbach, M.; Higel, L.</t>
  </si>
  <si>
    <t>Archives de Pédiatrie</t>
  </si>
  <si>
    <t>10.1016/j.arcped.2016.06.018</t>
  </si>
  <si>
    <t>Résumé La méningo-encéphalite à tiques (MET) est une maladie virale transmise à l’homme par piqûre de tiques. C’est une arbovirose très rare en France (3 cas par an) mais fréquente dans une zone très vaste allant de l’Europe de l’Ouest à la côte Est asiatique (10 000 à 15 000 cas par an). Nous rapportons le cas d’un enfant de 8 ans et demi qui a été hospitalisé pour des céphalées fébriles avec diplopie. Il avait présenté, 4 jours après une morsure de tique, des céphalées fébriles avec une éruption maculopapuleuse des coudes, des genoux et des joues. Quatorze jours après le début des symptômes, une somnolence avec confusion et diplopie binoculaire était apparue. L’imagerie par résonance magnétique cérébrale s’est avérée normale et l’électroencéphalogramme a montré un ralentissement global du tracé. L’analyse du liquide céphalo-rachidien a révélé une méningite panachée et le diagnostic de MET a été fait sur la présence d’immunoglobulines (Ig) M et d’IgG spécifiques de l’encéphalite à tiques dans le sérum. L’évolution a été lentement favorable et l’enfant est resté hospitalisé 8 jours. L’examen neurologique 2 semaines plus tard était normal hormis une latéro-déviation modérée à gauche à la marche en tandem et à la manœuvre de Romberg. La récente augmentation de l’incidence de la MET, ainsi que le développement du tourisme, doivent conduire à envisager ce diagnostic devant un enfant consultant pour un tableau de méningite ou de méningo-encéphalite fébrile. Il faut rechercher un voyage en zone d’endémie avec une piqûre de tique ainsi qu’une évolution clinique en 2 phases. Le diagnostic est sérologique et la prévention repose sur la vaccination. Summary Tick-borne encephalitis (TBE) is an arbovirus induced by tick-borne encephalitis virus (TBEV) transmitted by tick bite. The disease is rare in France (two to three cases per year) but endemic zones extend from Western Europe to the east coast of Asia (10,000–15,000 cases per year). An 8-year-old boy was admitted to our pediatric ward in Strasbourg (France) for febrile headache with diplopia. Four days after a tick bite, he declared a febrile headache together with maculopapular rash on the elbows, knees, and cheeks. Fourteen days after the outbreak of symptoms, he showed confusion, drowsiness, and binocular diplopia. Brain MRI was normal and the electroencephalogram found diffuse slow activity with no discharge. Lumbar puncture found meningitis with 92 cells (60% neutrophils, 40% lymphocytes). The diagnosis was made with specific IgM and IgG antibody isolation in the serum (Elisa). Lyme serology was negative. The evolution was slowly favorable and the child remained hospitalized for 8 days. The neurological control examination 2 weeks later was normal except for a moderate left deviation during tandem walk and left Romberg manoeuver. Meningitis or meningoencephalitis in a child must raise the diagnosis of TBE in children, even in nonendemic countries, given the recent increased incidence of TBE and the development of tourism. Recent travel in endemic areas, a history of tick bite, and a clinical course in two phases must be sought. The diagnosis is serologic and prevention is based on vaccination. [ABSTRACT FROM AUTHOR] Copyright of Archives de Pédiatrie is the property of Elsevier B.V.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</si>
  <si>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http://ezlibrary.technion.ac.il/login?url=https://search.ebscohost.com/login.aspx?direct=true&amp;db=a9h&amp;AN=118470292&amp;site=ehost-live&amp;scope=site</t>
  </si>
  <si>
    <t>Mifamurtide.</t>
  </si>
  <si>
    <t>Drugs in R&amp;D</t>
  </si>
  <si>
    <t>10.2165/00126839-200809020-00007</t>
  </si>
  <si>
    <t>CANCER treatment; OSTEOSARCOMA; DRUG therapy; UNITED States; IDM Pharma Inc.; JENNER Biotherapies Inc.; EUROPEAN Union</t>
  </si>
  <si>
    <t>Mifamurtide is a conjugate of muramyl tdpeptide linked to dipalmitoyl phosphatidyl ethanolamine; the phospholipid facilitates incorporation of the peptide into liposomes. The agent stimulates macrophages to seek out and destroy cancer cells. The compound was originated by Novartis (formerly CIBA-Geigy), and is being developed by IDM Pharma for osteosarcoma. Mifamurtide is being reviewed by regulatory authorities in the US and EU for this indication. CIBA-Geigy originally developed mifamurtide in the early 1980s and the agent was subsequently outlicensed to Jenner Biotherapies in the 1990s. IDM Pharma acquired the rights to the drug from Jenner in April 2003. IDM and Genesis Pharma have entered into an exclusive licensing and marketing agreement for mifamurtide in South East Europe. Under the agreement terms, IDM will receive an upfront fee from Genesis, as well as milestone payments on reaching certain sales levels in the territory. Medison Pharma signed an agreement with IDM Pharma for the sales and marketing of mifamurtide in Israel. IDM will receive an upfront license fee from Medison and will be entitled to receive a milestone payment upon regulatory approval of the agent in Israel, as well as royalties on net sales. IDM outlicensed exclusive marketing rights for mifamurtide in the UK and Ireland to Cambridge Laboratories in June 2005. In exchange, IDM is entitled to an upfront license fee and milestone payments prior to launch, as well as royalties calculated on product sales. Previously, Chiron Vaccines (a joint venture between Novartis and Chiron formed in 1995) investigated mifamurtide as an adjuvant in HIV gp120 vaccine; however, development has been discontinued. IDM Phanna will purchase approximately 7.1 million shares of its common stock to raise approximately $US23.5 million in net proceeds. The company intends to use the funds for working capital and corporate purposes, including the company's activities related to gaining marketing approval of mifamurtide in the US and Europe. Following the announcement by ODAC in May 2007, IDM Pharma decided to amend the NDA for mifamurtide with additional vital status data from the completed phase in trial. This data was not available at the time the original filing was made, and the company believes that capturing this supplemental data will overcome the need for additional trials, further confirm the overall survival benefit of mifamurtide in osteosarcoma, and provide evidence for approvability. IDM Pharma intends to analyse the additional follow-up data and submit an amendment to the agency by the first quarter of 2008; the company is also working on addressing other concerns raised by the US FDA in the nonapprovable letter. The US regulatory submission included safety and efficacy data from NC-funded phase III trials in 678 patients with osteosarcoma conducted by the Pediatric Oncology Group and the Children's Cancer Group in over 147 US centres. The NDA also included safety and biological effects data of mifamurtide from 17 phase I and n studies in 248 patients conducted by Ciba-Geigy. In the EU, IDM Pharma filed a MAA with the EMEA in November 2006 for approval of mifamurtide (Mepact™) in combination with postoperative chemotherapy for the treatment of patients with newly diagnosed osteosarcoma following complete surgical resection. The company expects that the EMEA will make a decision regarding marketing approval for mifamurtide by the end of 2007. Mifamurtide has orphan drug status for the treatment of osteosarcoma in the US and EU. [ABSTRACT FROM AUTHOR] Copyright of Drugs in R&amp;D is the property of Springer Nature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</si>
  <si>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http://ezlibrary.technion.ac.il/login?url=https://search.ebscohost.com/login.aspx?direct=true&amp;db=a9h&amp;AN=31506504&amp;site=ehost-live&amp;scope=site</t>
  </si>
  <si>
    <t>Ministry and Mission of the Eastern Orthodox Churches in their Work with Children-at-Risk.</t>
  </si>
  <si>
    <t>Kozhuharov, Valentin</t>
  </si>
  <si>
    <t>Transformation (02653788)</t>
  </si>
  <si>
    <t>10.1177/0265378816636788</t>
  </si>
  <si>
    <t>Sage Publications Inc.</t>
  </si>
  <si>
    <t>AT-risk youth; ORTHODOX Christianity; CHURCH work with youth</t>
  </si>
  <si>
    <t>Children-at-risk; maintenance-oriented; ministry; mission; mission awareness; mission-directed; orphan-oriented; Orthodox Christianity</t>
  </si>
  <si>
    <t>The article discusses the work of the Orthodox Christian churches (mostly the churches in Eastern Europe) with children and especially children-at-risk. This work is new for these churches and is not yet theologically grounded or systematically organized. Observing the various activities of Orthodox Christians with children-at-risk, questions are raised, such as: is this missionary work, or is it ministry, or is it a task fulfilled by individuals and not by the Church at large? These questions are explored, yet readers are left to make their own conclusions. What becomes evident is the necessity for the Orthodox churches to cooperate with other Christian churches and organizations that are engaged in work with children, and particularly those at-risk, so that all learn from each other and continue their ministry with children in more innovative and successful ways, for the glory of God and the salvation of people, especially the ‘little ones’. [ABSTRACT FROM AUTHOR] Copyright of Transformation (02653788) is the property of Sage Publications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</si>
  <si>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http://ezlibrary.technion.ac.il/login?url=https://search.ebscohost.com/login.aspx?direct=true&amp;db=a9h&amp;AN=115728071&amp;site=ehost-live&amp;scope=site</t>
  </si>
  <si>
    <t>"Minorities Are Like Microbes": On Secularism and Sectarianism in English-Occupied Egypt, 1882–1922.</t>
  </si>
  <si>
    <t>Omar, Hussein Ahmed Hussein</t>
  </si>
  <si>
    <t>Critical Historical Studies</t>
  </si>
  <si>
    <t>10.1086/719128</t>
  </si>
  <si>
    <t>University of Chicago Press</t>
  </si>
  <si>
    <t>SECTARIANISM; SECULARISM; ETHNIC groups; LEGAL status of minorities; RELIGIOUS groups; IMITATIVE behavior; EGYPT</t>
  </si>
  <si>
    <t>In the first decade of the twentieth century, a novel concept— minority —exploded globally. Previously used to refer to childhood, the term also now described nondominant religious and ethnic groups. This conceptual innovation—hardly value neutral—marked a shift in how states related to their subjects and territories. While the Minority Treaties imposed by the League of Nations on new Eastern European states are often seen as inaugurating the global debate over minority rights, activists from Cairo to Dublin and Delhi to Xinjiang debated these for a decade prior to 1919. This article examines the first minority rights debates in the Middle East, over the status of Egypt's Christian inhabitants in 1911. Rather than viewing minority status as an imperial imposition or imitation of a European idea, the article demonstrates how it emerged as a response to the creation of a sectarian "Great Islamic State" under the aegis of the British occupation. [ABSTRACT FROM AUTHOR] Copyright of Critical Historical Studies is the property of University of Chicago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</si>
  <si>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http://ezlibrary.technion.ac.il/login?url=https://search.ebscohost.com/login.aspx?direct=true&amp;db=a9h&amp;AN=157268754&amp;site=ehost-live&amp;scope=site</t>
  </si>
  <si>
    <t>Mothering alone: cross-national comparisons of later-life disability and health among women who were single mothers.</t>
  </si>
  <si>
    <t>Berkman, Lisa F.; Yuhui Zheng; Glymour, M. Maria; Avendano, Mauricio; Börsch-Supan, Axel; Sabbath, Erika L.</t>
  </si>
  <si>
    <t>Journal of Epidemiology &amp; Community Health</t>
  </si>
  <si>
    <t>10.1136/jech-2014-205149</t>
  </si>
  <si>
    <t>BMJ Publishing Group</t>
  </si>
  <si>
    <t>CONFIDENCE intervals; PEOPLE with disabilities; POISSON distribution; RESEARCH funding; SCALE analysis (Psychology); SINGLE parents; STATISTICS; DATA analysis; ACTIVITIES of daily living; HEALTH equity; DATA analysis software; DESCRIPTIVE statistics; PSYCHOLOGY; EUROPE; UNITED States; ENGLAND</t>
  </si>
  <si>
    <t>Background Single motherhood is associated with poorer health, but whether this association varies between countries is not known. We examine associations between single motherhood and poor laterlife health in the USA, England and 13 European countries. Methods Data came from 25 125 women aged 50+ who participated in the US Health and Retirement Study, the English Longitudinal Study of Ageing and Survey of Health, Ageing and Retirement in Europe. We tested whether single motherhood at ages 16-49 was associated with increased risk of limitations with activities of daily living (ADL), instrumental ADL and fair/poor selfrated health in later life. Results 33% of American mothers had experienced single motherhood before age 50, versus 22% in England, 38% in Scandinavia, 22% in Western Europe and 10% in Southern Europe. Single mothers had higher risk of poorer health and disability in later life than married mothers, but associations varied between countries. For example, risk ratios for ADL limitations were 1.51 (95% CI 1.29 to 1.98) in England, 1.50 (1.10 to 2.05) in Scandinavia and 1.27 (1.17 to 1.40) in the USA, versus 1.09 (0.80 to 1.47) in Western Europe, 1.13 (0.80 to 1.60) in Southern Europe and 0.93 (0.66 to 1.31) in Eastern Europe. Women who were single mothers before age 20, for 8+ years, or resulting from divorce or nonmarital childbearing, were at particular risk. Conclusions Single motherhood during early-adulthood or mid-adulthood is associated with poorer health in later life. Risks were greatest in England, the USA and Scandinavia. Selection and causation mechanisms might both explain between-country variation. [ABSTRACT FROM AUTHOR] Copyright of Journal of Epidemiology &amp; Community Health is the property of BMJ Publishing Group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</si>
  <si>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http://ezlibrary.technion.ac.il/login?url=https://search.ebscohost.com/login.aspx?direct=true&amp;db=a9h&amp;AN=109097034&amp;site=ehost-live&amp;scope=site</t>
  </si>
  <si>
    <t>News.</t>
  </si>
  <si>
    <t>Nursing Ethics</t>
  </si>
  <si>
    <t>10.1191/0969733006ne854xx</t>
  </si>
  <si>
    <t>NURSING ethics; PROFESSIONAL ethics; MEDICAL ethics; WOMEN'S rights; COSMETICS; Cosmetics, Beauty Supplies, and Perfume Stores; Toilet Preparation Manufacturing; Drugs and Druggists' Sundries Merchant Wholesalers; Toiletries, cosmetics and sundries merchant wholesalers</t>
  </si>
  <si>
    <t>The article presents news items related to nursing ethics. A report by the International Organisation for Migration on trafficking in south-eastern Europe says new trends in the trade in human beings, both adults and children, are emerging. A Chinese cosmetics company is using skin harvested from the corpses of executed convicts to develop beauty products for sale in Europe. Women's rights activists in Nepal have hailed a Supreme Court order to end discrimination against women during their menstrual cycle.</t>
  </si>
  <si>
    <t>http://ezlibrary.technion.ac.il/login?url=https://search.ebscohost.com/login.aspx?direct=true&amp;db=a9h&amp;AN=18904909&amp;site=ehost-live&amp;scope=site</t>
  </si>
  <si>
    <t>Paediatric nuclear medicine practice: an international survey by the IAEA.</t>
  </si>
  <si>
    <t>Poli, G. L.; Torres, L.; Coca, M.; Veselinovic, M.; Lassmann, M.; Delis, H.; Fahey, F.</t>
  </si>
  <si>
    <t>European Journal of Nuclear Medicine &amp; Molecular Imaging</t>
  </si>
  <si>
    <t>10.1007/s00259-019-04624-w</t>
  </si>
  <si>
    <t>NUCLEAR medicine; MEDICAL practice; NUCLEAR energy; MIDDLE-income countries; LATIN America; INTERNATIONAL Atomic Energy Agency; Nuclear Electric Power Generation</t>
  </si>
  <si>
    <t>Administered activity; International multi-centre survey; Paediatric nuclear medicine</t>
  </si>
  <si>
    <t>Purpose: The International Atomic Energy Agency (IAEA) decided to initiate a survey to evaluate the current status of the practice of paediatric nuclear medicine worldwide, with the focus mainly on low and middle-income countries specifically in Latin America, Eastern Europe, Africa and Asia. This investigation sought to determine if the practice in paediatric nuclear medicine in these countries differed from that indicated by the survey of the Nuclear Medicine Global Initiative (NMGI) and if nuclear medicine practitioners were following established paediatric nuclear medicine guidelines. Methods: A total of 133 institutes took part in the survey from 62 different IAEA member states within Africa (29), Asia (39), Europe (29) and Latin America (36). The four most frequent conventional (single-photon) nuclear medicine procedures were 99mTc labelled MDP, DSMA, MAG3 and pertechnetate thyroid scans. In addition, 46 centres provided data on FDG PET/CT, including exposure data for the CT component. Nearly half of the sites (48%) perform less than 200 paediatric nuclear medicine studies per year, while 11% perform more than 1000 such studies per year. Results: Administered activities largely exceeded the recommendations for most of the sites for DMSA, MAG3 and pertechnetate, while compliance with international standards was somehow better for MDP studies. For FDG PET, the results were more uniform than for conventional nuclear medicine procedures. However, the use of CT in PET/CT for paediatric nuclear medicine revealed a high variability and, in some cases, high, dose-length product (DLP) values. This observation indicates that further attention is warranted for optimizing clinical practice in FDG PET/CT. Conclusions: Overall, in most parts of the world, efforts have been undertaken to comply either with the EANM dosage card or with the North American Consensus Guidelines. However, variability in the practice of paediatric nuclear medicine still exists. The results of this survey provide valuable recommendations for a path towards global standardization of determining the amount of activity to be administered to children undergoing nuclear medicine procedures. [ABSTRACT FROM AUTHOR] Copyright of European Journal of Nuclear Medicine &amp; Molecular Imaging is the property of Springer Nature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</si>
  <si>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http://ezlibrary.technion.ac.il/login?url=https://search.ebscohost.com/login.aspx?direct=true&amp;db=a9h&amp;AN=142943500&amp;site=ehost-live&amp;scope=site</t>
  </si>
  <si>
    <t>Parental involvement of Eastern European immigrant parents in Canada: whose involvement has capital?</t>
  </si>
  <si>
    <t>Antony-Newman, Max</t>
  </si>
  <si>
    <t>British Journal of Sociology of Education</t>
  </si>
  <si>
    <t>10.1080/01425692.2019.1668748</t>
  </si>
  <si>
    <t>PARENT participation in education; SCHOOL children; ACADEMIC achievement; STUDENT activities; CULTURAL capital</t>
  </si>
  <si>
    <t>cultural capital; immigrant parents; Parental involvement</t>
  </si>
  <si>
    <t>This study focuses on the parental involvement among Eastern European immigrant parents of elementary school students in Canada. Interviewed parents (N + 19) were educated in several Eastern European countries and had children attending elementary schools in the province of Ontario at the time of the study. The analysis was informed by the concepts of social and cultural capital developed by Pierre Bourdieu. It was found that Eastern European immigrant parents see their role supporting children mainly in the home by emphasizing academic achievement and extracurricular activities. Despite high levels of cultural capital there was a variation in the amount of social capital available to immigrant parents. Those who managed to recreate rich social networks in the new country communicated with teachers more successfully and were satisfied with school. [ABSTRACT FROM AUTHOR] Copyright of British Journal of Sociology of Education is the property of Taylor &amp; Francis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</si>
  <si>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http://ezlibrary.technion.ac.il/login?url=https://search.ebscohost.com/login.aspx?direct=true&amp;db=a9h&amp;AN=141097183&amp;site=ehost-live&amp;scope=site</t>
  </si>
  <si>
    <t>Perceived Autonomy Support and Motivation in Young People: A Comparative Investigation of Physical Education and Leisure-Time in Four Countries.</t>
  </si>
  <si>
    <t>Soos, Istvan; Dizmatsek, Ibolya; Ling, Jonathan; Ojelabi, Adedokun; Simonek, Jaromir; Boros-Balint, Iulianna; Szabo, Peter; Szabo, Attila; Hamar, Pal</t>
  </si>
  <si>
    <t>Europe's Journal of Psychology</t>
  </si>
  <si>
    <t>10.5964/ejop.v15i3.1735</t>
  </si>
  <si>
    <t>Leibniz Institute for Psychology (ZPID)</t>
  </si>
  <si>
    <t>PHYSICAL education; PHYSICAL education teachers; PLANNED behavior theory; SELF-determination theory; PHYSICAL activity; ROMANIA; SLOVAKIA; HUNGARY; Sports and Recreation Instruction</t>
  </si>
  <si>
    <t>autonomous motivation; leisure-time physical activity; perceived autonomy support; physical education; young people</t>
  </si>
  <si>
    <t>Physical education focuses on the development of sports skills as well as fitness for health. In Central European countries there has been a shift in these focuses since the fall of Communism to follow internationally-recognised health-related physical activity recommendations, similar to Western European countries. In this study we investigated the extent to which motivation from school physical education transfers to leisure-time physical activity providing autonomy support by three social agents: school (physical education teachers), family and peers. Our study utilised the Aetological Approach (AA), Ecological Model (EM) and the Trans-Contextual Model (TCM) that consists of the Theory of Planned Behaviour (TPB) and the Self-Determination Theory (SDT) to explore how autonomous motivation is transferred between contexts (physical education, leisure-time and current behaviour). Nine-hundred and seventy-four students aged 11-18 (55% girls) participated in our study from four countries: Hungary, United Kingdom, Romania and Slovakia. A prospective research design was employed, and questionnaires were administered at three time points. Using 7-point Likert scales, attitude, usefulness, and affectiveness were measured. Furthermore, subjective norms and perceived behavioural control (PBC) were tested within TPB. Autonomous and controlling motivation were measured within SDT by administering the Behavioural Regulation in Exercise questionnaires (BREQ and BREQ-2). Finally, past physical activity, intention and current physical activity behaviours were tested. Results indicated that perceived autonomy support from family and friends predicted autonomous motivation towards leisure-time physical activity in all four countries. However, teachers' behaviour in some Eastern European countries did not predict this transfer. In general, in line with previous literature, boys reported more physical activity than girls. A strong influencing factor in the path model was that past behaviour predicted current behaviour, and according to that factor, boys reported being more active than girls. Boys also perceived more support from PE teachers than girls which was likely to have influenced their autonomous motivation in PE, which in turn transferred to leisure time. We discuss these results in the context of theories exploring the role of motivation and social environment on children's choices related to physical activity. In conclusion, we suggest providing more autonomy support, especially by schools, for the enhancement of autonomous motivation of young people to promote their leisure time physical activity. [ABSTRACT FROM AUTHOR] Copyright of Europe's Journal of Psychology is the property of Leibniz Institute for Psychology (ZPID)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</si>
  <si>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http://ezlibrary.technion.ac.il/login?url=https://search.ebscohost.com/login.aspx?direct=true&amp;db=a9h&amp;AN=138949673&amp;site=ehost-live&amp;scope=site</t>
  </si>
  <si>
    <t>POLISH WOMEN IN POLITICS -THE PAST AND PRESENT: AN EXAMPLE OF WOMEN'S POLITICAL INVOLVEMENT IN THE NORTH-EASTERN PART OF EUROPE.</t>
  </si>
  <si>
    <t>Dajnowicz, Małgorzata</t>
  </si>
  <si>
    <t>Gender Studies &amp; Research</t>
  </si>
  <si>
    <t>Lithuania Siauliai University Center for Gender Studies</t>
  </si>
  <si>
    <t>WOMEN in politics; SOCIAL conditions of women; CHILDREN &amp; politics; RIGHT &amp; left (Political science); ERHARD seminars training; EUROPE</t>
  </si>
  <si>
    <t>north-eastern Europe; Poland; women in local politics; women's participation in politics; au nord-est de l'Europe; femmes locales politique; la participation des femmes à la vie politique; Pologne</t>
  </si>
  <si>
    <t>The overall aim of this publication is to present the pattern of women's involvement in political life in Poland, as the representative country of the north-eastern Europe. This compilation focuses on women's involvement in local politics in comparison with the involvement at the central level (for example in the Parliament). Political involvement and active participation in politics of women in the north-eastern Europe has not been a subject of great scientific research yet, while the genesis of women's participation in politics dates back to the end of the nineteenth century. At that time, any woman actively participating in politics,would be considered as a great phenomenon; for many centuries, the dominant role model for women comprised duties connected with upraising children and running the households. Western Europe served as the example to follow, in developing and implementing social and gender rights, for women inhabiting the north-eastern parts of Europe. Starting as soon as in the beginning of the twentieth century, Polish female activists proclaimed prolific cooperation with feminists from Western Europe, and they underlined the idea of cooperation with other European gender organisations, and the need of transferring feminist movements and ideas into Polish reality. After Polish women had gained their voting rights in 1918, a greater women's interest and access to politics was observed, although this political privilege did not automatically mean active participation and commitment in political matters. As it was in the past and is at present, women, especially at the local level, mostly tend to represent the conservative political views. The conclusion states that the representation of women in the north-eastern politics is at low level, mainly due to the cultural and social factors, assigning women with family activities and presenting public or political activities as of secondary importance. (English) [ABSTRACT FROM AUTHOR] Le début de l'engagement politique des femmes de l'Europe du nord-est remonte à la fin du XIXe siècle. L'intérêt pour l'activité politique, précédé du l'engagement social des femmes dans les institutions de charité et éducatives, augmente sous l'influence des idées venues de l'Europe occidentale. La réception de celles-ci par les femmes de l'Europe de l'est, dont les Polonaises, se déterminait par les facteurs nationaux et locaux liés aux aspects culturels. Surtout au niveau local, les femmes, tant dans le passé qu'à présent, représentent, pour la plupart, les opinions politiques conservatrices qu'on pourrait expliquer, entre autres, par l'attachement à la tradition et l'influence importante sur leur vie de l'Eglise catholique. D'après les recherches menées par Małgorzata Fuszara, les raisons du faible niveau de la participation des femmes polonaises à la politique résultent des facteurs suivants: poids des obligations dans la vie privée (famille, foyer, maternité), discrimination et barrières dressées par les hommes, tradition sociale formée par le taux de participation bas des femmes à la politique, stéréotypes issus de l'opinion sociale commune attribuant la politique à la sphère d'activité traditionnellement masculine. S'y ajoutent des stéréotypes d'ordre psychologiques, qui dotent les femmes de traits tels que délicatesse ou soumission considérés comme superflus dans la vie politique. On souligne aussi le manque d'intérêt de la part des femmes, elles-mêmes, pour l'exercice de fonctions publiques. (Fuszara, 2011). Tant au passé qu'à présent, les carrières politiques des femmes ont leur début dans les activités sociales et les traditions familiales (l'engagement du mari, du père ou de la mère) (Dajnowicz, 2009, Fuszara 2011). La faible représentation des femmes de l'Europe du nord-est dans la vie politique résultait, et résulte toujours, avant tout du rôle social de la femme. Les Polonais, dans leur immense majorité, pensent que la principale activité de celleci consiste, en premier lieu, à prendre soin du ménage, puis du travail; l'activité publique (et politique) se plaçant en dernière position. Dans les régions situées loin des grandes villes et des centres sociaux et économiques, cette conviction paraît d'autant plus articulée et valable. (French) [ABSTRACT FROM AUTHOR] Copyright of Gender Studies &amp; Research is the property of Lithuania Siauliai University Center for Gender Studies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</si>
  <si>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http://ezlibrary.technion.ac.il/login?url=https://search.ebscohost.com/login.aspx?direct=true&amp;db=a9h&amp;AN=82313060&amp;site=ehost-live&amp;scope=site</t>
  </si>
  <si>
    <t>Post-Communist youth: is there a Central Asian pattern?</t>
  </si>
  <si>
    <t>Roberts, Ken</t>
  </si>
  <si>
    <t>Central Asian Survey</t>
  </si>
  <si>
    <t>10.1080/02634937.2010.535315</t>
  </si>
  <si>
    <t>SOCIAL conditions of youth; GROUP identity; SOCIOECONOMICS; YOUNG adults; SOCIAL conditions in Central Asia, 1991-; ECONOMIC history; CENTRAL Asia; ECONOMIC conditions in Central Asia, 1991-</t>
  </si>
  <si>
    <t>education; labour markets; leisure; politics; youth</t>
  </si>
  <si>
    <t>This article argues that Central Asian youth share more commonalities than differences vis-a-vis young people in other ex-Communist countries. The common features include high rates of unemployment and under-employment, associated poverty and a propensity to become pendulum migrants. Meanwhile, as elsewhere, rates of participation in higher education have risen spectacularly in parts of Central Asia. Central Asia has been part of a global trend towards later marriages and lower rates of fertility, although the region's young people still tend to marry earlier and parent more children than in other parts of the ex-USSR. As elsewhere, Central Asian youth have lost most of the provisions for leisure activities formerly offered by state and Communist Party organizations. These have been replaced by relatively patchy provisions by NGOs, and commercial facilities that are beyond the means of most young people. The article argues that the most distinctive feature of youth in Central Asia is citizenship in newly independent states with no prior history of statehood, hence their difficulties in achieving a collective identity. This has created a metaphorical market place in identities. What young people share with youth throughout East-Central Europe and Eurasia is a dominant personal aspiration; namely, to join their countries' new middle classes. [ABSTRACT FROM AUTHOR] Copyright of Central Asian Survey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</si>
  <si>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http://ezlibrary.technion.ac.il/login?url=https://search.ebscohost.com/login.aspx?direct=true&amp;db=a9h&amp;AN=56620290&amp;site=ehost-live&amp;scope=site</t>
  </si>
  <si>
    <t>Pregnancy outcome in patients with inflammatory bowel disease according to the activity of the disease and the medical treatment: A case-control study.</t>
  </si>
  <si>
    <t>Molnár, Tamás; Farkas, Klaudia; Nagy, Ferenc; Lakatos, Péter László; Miheller, Pál; Nyári, Tibor; Horváth, Gábor; Szepes, Zoltán; Marik, Anikó; Wittmann, Tibor</t>
  </si>
  <si>
    <t>Scandinavian Journal of Gastroenterology</t>
  </si>
  <si>
    <t>10.3109/00365521.2010.503967</t>
  </si>
  <si>
    <t>INFLAMMATORY bowel disease diagnosis; CROHN'S disease; ULCERATIVE colitis; LOW birth weight; CASE-control method; PREGNANCY complication risk factors</t>
  </si>
  <si>
    <t>CD; IBD; outcome; pregnancy; UC</t>
  </si>
  <si>
    <t>Objective. There is limited data on pregnancy outcome in inflammatory bowel diseases (IBD) (Crohn's disease [CD] and ulcerative colitis [UC]) from Eastern Europe. The aim of our multicenter study was to compare the pregnancy outcomes and the data of infants in pregnancies before and after the diagnosis of IBD. Patients and methods. 97 pregnancies in women with IBD (36 CD and 61 UC) and 70 pregnancies in the same women before the diagnosis of IBD (24 CD and 46 UC) were compared. The influence of disease activity and medical treatment during pregnancy on gestational age at birth, birth weight, health status of the newborns and the frequency of childhood diseases were analyzed. Results. Preterm birth and low birth weight were more common in IBD compared to those pregnancies delivered before the diagnosis of the disease ( p = 0.008, p = 0.048). The occurrence of congenital abnormalities was not influenced by IBD, whereas childhood diseases occurred more frequently in the offspring of mothers with active UC. Disease activity in CD and UC during pregnancy did not predispose to abnormal birth outcome, compared to inactive disease. The type of medical treatment did not affect the pregnancy outcome in IBD. Conclusion. Preterm birth and low birth weight were more common in IBD. The medical treatment of the active disease during pregnancy did not increase the frequency of abnormal birth outcomes. Medical maintenance treatment should be continued during pregnancy to avoid relapses, although IBD seems to be an independent risk factor for low birth weight and preterm birth. [ABSTRACT FROM AUTHOR] Copyright of Scandinavian Journal of Gastroenterology is the property of Taylor &amp; Francis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</si>
  <si>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http://ezlibrary.technion.ac.il/login?url=https://search.ebscohost.com/login.aspx?direct=true&amp;db=a9h&amp;AN=54493494&amp;site=ehost-live&amp;scope=site</t>
  </si>
  <si>
    <t>Pre-natal and perinatal factors affecting body mass index in pre-pubertal Polish children.</t>
  </si>
  <si>
    <t>Żądzińska, Elżbieta; Rosset, Iwona</t>
  </si>
  <si>
    <t>Annals of Human Biology</t>
  </si>
  <si>
    <t>10.3109/03014460.2013.806589</t>
  </si>
  <si>
    <t>BODY mass index; PRENATAL influences; PREGNANCY complications; MATERNAL health; BODY weight</t>
  </si>
  <si>
    <t>Children; maternal stress during pregnancy; underweight</t>
  </si>
  <si>
    <t>Background: An increased prevalence of body mass deficit among children has been reported in developing countries, including Eastern European states which have undergone political transformation. However, there are few studies evaluating risk factors for body mass deficit in schoolchildren and adolescents. Aim: To assess selected familial, pre-natal and early life factors in terms of risk associated with the prevalence of body mass deficit in children aged 7-10 years. Subjects and methods: Logistic regression models based on 812 records for children aged 7-10 years were applied for the evaluation of familial, pre-natal and perinatal risk factors affecting the height-to-weight ratio. Results: The risk of underweight in 7-10-year-old children is significantly higher for girls (OR = 1.70) and for children whose mothers reported a traumatic experience during pregnancy (OR = 2.77). The effect of reported stress during pregnancy differed as regards the child's sex. Mother's trauma increased the risk of body weight deficit only in boys (OR = 2.74), while in girls it significantly decreased this risk (OR = 0.35). Low birth weight significantly increased the risk of underweight only in boys (OR = 2.99) and mother's occupational activity decreased the risk of underweight only in girls (OR = 0.57). Conclusion: Low birth weight and mother's trauma during pregnancy are risk factors for underweight in Polish schoolchildren, particularly in boys. [ABSTRACT FROM AUTHOR] Copyright of Annals of Human Biology is the property of Taylor &amp; Francis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</si>
  <si>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http://ezlibrary.technion.ac.il/login?url=https://search.ebscohost.com/login.aspx?direct=true&amp;db=a9h&amp;AN=91967442&amp;site=ehost-live&amp;scope=site</t>
  </si>
  <si>
    <t>Quality of life, stress and burnout of mothers of autistic children – the case of Latvia.</t>
  </si>
  <si>
    <t>Tzivian, L.; Degiannis, J. R.; Grigorjeva, M.; Bite, I.; Folkmanis, V.</t>
  </si>
  <si>
    <t>European Journal of Public Health</t>
  </si>
  <si>
    <t>iii262</t>
  </si>
  <si>
    <t>MOTHERS; PARENTS of children with disabilities; CONFERENCES &amp; conventions; QUALITY of life; AUTISM in children; PSYCHOSOCIAL factors; PSYCHOLOGICAL stress; LATVIA; Convention and Trade Show Organizers</t>
  </si>
  <si>
    <t>Background: Caring for children with autism spectrum disorders (ASD) demands constant parental attention to all life activities. Mothers of children with ASD experience higher stress levels comparing to mothers of developmentally intact children. That can increase parental burnout, and inversely affect their quality of life (QOL). In addition, those living in East Europe suffer from lack of appropriate support. The study aims to investigate the association between stress, burnout and QOL among Latvian mothers of ASD children. Methods: Mothers of ASD children (N = 76) were enrolled in the study using Internet platforms. We used Perceived Stress Scale (PSS), Shirom-Melamed Burnout Scale (SMBS), and World Health Organization QOL (WHOQOL) questionnaires, and assessed socio-demographic data. Multiple logistic regression models adjusted for personal covariates were built for the association between PSS, SMBS and WHOQOL. Results: Most of respondents were married (56.6%) 30-39 years old (52.6%), having male (84.2%) 6-10 years old (52.6%) children with ASD. Mean PSS and SMBS were 3.31±0.63 and 6.041.63, respectively. Strong significant correlation (rs = 0.75, p &lt; 0.01) was found between PSS and SMBS, therefore, only SMBS was included in regression model. In fully adjusted multiple logistic regression model, better QOL was inversely associated with SMBS (odds ratio, OR = 0.35 [95% confidence interval 0.19; 0.62]), single family status (OR = 0.43 [0.20; 0.92]), and unemployed status of mother (OR = 0.12 [0.03; 0.50]), but not with age of mother and of the child. Conclusions: Mothers of ASD children in East Europe are in high risk of stress, burnout and bad QOL, as the diagnostics and care for ASD children in these countries is insufficient, and support for their parents is not provided at the state level. Raising awareness of policy makers and public health authorities may help to improve this situation. Key messages: Mothers of ASD children in East Europe should be treated at the state level to reduce their burnout and improve QOL. Raising awareness of policy makers and public health authorities may help to improve the situation of mothers of ASD children. [ABSTRACT FROM AUTHOR] Copyright of European Journal of Public Health is the property of Oxford University Press / USA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</si>
  <si>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http://ezlibrary.technion.ac.il/login?url=https://search.ebscohost.com/login.aspx?direct=true&amp;db=a9h&amp;AN=153589034&amp;site=ehost-live&amp;scope=site</t>
  </si>
  <si>
    <t>Regional Overview on Maternal and Child Nutrition and Examples of Nutrition Governance and Policy Responses: Europe, Central Asia and Eastern Mediterranean Regions.</t>
  </si>
  <si>
    <t>Yarparvar, Amirhossein; Jewell, Jo Martin; Al-Jawaldeh, Ayoub</t>
  </si>
  <si>
    <t>Annals of Nutrition &amp; Metabolism</t>
  </si>
  <si>
    <t>10.1159/000503673</t>
  </si>
  <si>
    <t>Karger AG</t>
  </si>
  <si>
    <t>ENRICHED foods; MALNUTRITION; BREASTFEEDING promotion; CONFERENCES &amp; conventions; INFANT health services; MARKETING; NUTRITION policy; MICRONUTRIENTS; PHYSICAL activity; ASIA; EUROPE; MEDITERRANEAN Region; AUSTRIA; Convention and Trade Show Organizers; Marketing Consulting Services</t>
  </si>
  <si>
    <t>Children; Double burden; Governance; Malnutrition; Maternal</t>
  </si>
  <si>
    <t>The Eastern Mediterranean Regions and Europe and Central Asia Regions are facing an epidemiological and nutrition transition, especially among vulnerable groups including mothers, children and adolescents. This has led to a double burden of malnutrition (DBM). Poor infant and young child feeding (IYCF), poor dietary diversity, excessive consumption of energy dense unhealthy foods, a growing obesogenic environment for children, including aggressive marketing of unhealthy foods for children, and reduced physical activity are among the main causes. In addition, several countries in the region lack the nutrition governance capacity to respond effectively to the DBM. This article reviews the context and provides a set of conclusions in which countries are called to reduce the marketing of unhealthy foods for children, enforce the fortification of staple foods with micronutrients to reduce micronutrient deficiencies and improve IYCF, including breastfeeding in the region. Also, the call is strong for cross-border multi-sectoral efforts to address the DBM in these regions. [ABSTRACT FROM AUTHOR] Copyright of Annals of Nutrition &amp; Metabolism is the property of Karger AG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</si>
  <si>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http://ezlibrary.technion.ac.il/login?url=https://search.ebscohost.com/login.aspx?direct=true&amp;db=a9h&amp;AN=140082430&amp;site=ehost-live&amp;scope=site</t>
  </si>
  <si>
    <t>Scaling up breastfeeding policy and programs in Samoa: application of the Becoming Breastfeeding Friendly initiative.</t>
  </si>
  <si>
    <t>Soti-Ulberg, Christina; Hromi-Fiedler, Amber; Hawley, Nicola L.; Naseri, Take; Manuele-Magele, Analosa; Ah-Ching, John; Pérez-Escamilla, Rafael; on behalf of BBF Samoa Committee; Sanele, Maria; Maualaivao, Namulauulu Tautala; Faaleaga, Visesio; Aiolupotea, Saunimaa; Abraham, Jyothi Alex; Tuautu, Sina; Tamati, Cedrela; Lesatele, Patricia; Harris, Naomi; Moala, Samasoni; Leleimalefaga, Siaosi U.; Faleupolu, Lusi</t>
  </si>
  <si>
    <t>International Breastfeeding Journal</t>
  </si>
  <si>
    <t>10.1186/s13006-019-0245-6</t>
  </si>
  <si>
    <t>HUMAN breastfeeding laws; BREASTFEEDING promotion; BUDGET; COMMITTEES; DIFFUSION of innovations; LACTATION; LAWYERS; HEALTH policy; PUBLIC health; ROLE models; STRATEGIC planning; PUBLIC sector; HUMAN services programs; STAKEHOLDER analysis; SAMOA; Public Finance Activities; Offices of Lawyers; Administration of Public Health Programs; Health and Welfare Funds</t>
  </si>
  <si>
    <t>Becoming Breastfeeding Friendly; Breastfeeding; Samoa; Scaling up</t>
  </si>
  <si>
    <t>Background: Breastfeeding is a critical, evidence-based intervention that addresses malnutrition, improves early childhood development outcomes, and influences long-term maternal and infant health by reducing the non-communicable disease risk. Scaling up breastfeeding is an indisputably strong action countries can take to prevent suboptimal maternal and infant health outcomes. The Becoming Breastfeeding Friendly (BBF) initiative assists countries with scaling up breastfeeding policy and programs. BBF has been successfully implemented within Latin America, Africa, Europe and South-East Asian regions. This study assessed its application in Samoa. Methods: In 2018, BBF was implemented in Samoa by a 20 member committee of breastfeeding experts who participated in collecting and utilizing national level data to score the degree of friendliness of Samoa's breastfeeding environment, identify gaps, and propose policy recommendations to address those gaps. This eight-month process resulted in a public event where priority recommendations were widely disseminated to decision makers and actions agreed upon. Results: The total BBF Index score for Samoa was 1.6 out of 3.0, indicating a moderate breastfeeding friendly environment for scaling up policies and programs that protect, promote, and support breastfeeding. Gear total scores indicated that seven of the eight gears were moderately strong within Samoa, while the eighth gear, funding and resources, was weakest in strength. Six prioritized recommendations emerged: 1) development and implementation of a National Breastfeeding Policy and Strategic Action Plan; 2) strengthening monitoring and evaluation of all breastfeeding activities; 3) ratifying the International Labour Organization's Maternity Protection Convention 2000 (No 183); 4) identifying high-level advocates to champion and serve as role models for breastfeeding; 5) creation of a national budget line for breastfeeding activities; and 6) hiring of a national breastfeeding coordinator and trainer. Decision makers demonstrated commitment by signing the breastfeeding policy for hospitals ahead of the BBF dissemination meeting and electing to move forward with establishing lactation rooms within government ministries. Conclusion: Implementation of BBF in Samoa yielded important policy recommendations that will address current gaps in national level breastfeeding support. The BBF consultation process can be successfully applied to other countries within the Western Pacific region in order to strengthen their breastfeeding programs. [ABSTRACT FROM AUTHOR] Copyright of International Breastfeeding Journal is the property of BioMed Central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</si>
  <si>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http://ezlibrary.technion.ac.il/login?url=https://search.ebscohost.com/login.aspx?direct=true&amp;db=a9h&amp;AN=141078056&amp;site=ehost-live&amp;scope=site</t>
  </si>
  <si>
    <t>Stable isotope analysis of Neolithic and Chalcolithic populations from Aktopraklık, northern Anatolia</t>
  </si>
  <si>
    <t>Budd, Chelsea; Lillie, Malcolm; Alpaslan-Roodenberg, Songül; Karul, Necmi; Pinhasi, Ron</t>
  </si>
  <si>
    <t>Journal of Archaeological Science</t>
  </si>
  <si>
    <t>10.1016/j.jas.2012.09.011</t>
  </si>
  <si>
    <t>Academic Press Inc.</t>
  </si>
  <si>
    <t>STABLE isotope analysis; COPPER Age; ARCHAEOLOGICAL human remains; NEOLITHIC Period; FOOD chains; HOMOGENEITY; TURKEY</t>
  </si>
  <si>
    <t>δ13C and δ15N; Anatolia; Collagen; Faunal remains; Human bone; Neolithic farming; Prehistoric cemeteries and sites; Stable isotope analysis</t>
  </si>
  <si>
    <t>Abstract: This paper presents the results of stable isotope (carbon and nitrogen) analysis of human and faunal remains from the site of Aktopraklık, one of the earliest farming sites in the Eastern Marmara region of Northwest Anatolia. Excavations at this site have shown that occupation occurs from the middle of the 7th millennium BC through to the middle of the 6th millennium BC. The earliest Neolithic activity at this location occurs at the settlement site of Aktopraklık C. Since 2004 a number of Neolithic and Early Chalcolithic burials have been recovered from the settlement areas and an Early Chalcolithic cemetery (Aktopraklık B and A respectively). To date a total of 60 individuals have been recovered from Aktopraklık, 23 of which (20 adults [10 males, 8 females and 2 indet adults] and 3 children below ca. 12 years of age) form the basis of the current isotope study. In addition, 14 faunal samples from cattle, pig, sheep/goat and fallow deer are included in the analysis in order to facilitate a consideration of trophic level shifts and to interpret the 13C data. The data represents the first isotopic study of a farming community from this region of Anatolia. This region is important to our understanding of the north-westwards transmission of farming into Europe from the Near East, and as such Aktopraklık represents a key site for studying the diet of farmers at the transition to agriculture. The close clustering of isotope values overall indicates homogeneity in subsistence practices for this farming population. Interestingly, the isotope values indicate a general focus on C3 terrestrial resources at Aktopraklık, despite the close proximity of both freshwater and marine environments where alternative resources could have been procured. [Copyright &amp;y&amp; Elsevier] Copyright of Journal of Archaeological Science is the property of Academic Press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</si>
  <si>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http://ezlibrary.technion.ac.il/login?url=https://search.ebscohost.com/login.aspx?direct=true&amp;db=a9h&amp;AN=83880699&amp;site=ehost-live&amp;scope=site</t>
  </si>
  <si>
    <t>Survival of children treated for Ewing sarcoma in Lithuania: a single centre experience.</t>
  </si>
  <si>
    <t>Jakutis, Gabrielius; Ragelienė, Lina; Rascon, Jelena</t>
  </si>
  <si>
    <t>Acta Medica Lituanica</t>
  </si>
  <si>
    <t>Vilnius University</t>
  </si>
  <si>
    <t>JUVENILE diseases; RADIOTHERAPY; CHILDHOOD cancer; BONE cancer; CHILDREN'S health</t>
  </si>
  <si>
    <t>autologous haematopoietic stem cell transplantation; children; Ewing sarcoma; relapse; Juingo sarkoma; kraujodaros kamieninių ląstelių transplantacija; Lietuva; vaikai</t>
  </si>
  <si>
    <t>Introduction. Ewing sarcoma (ES) is a rare and aggressive malignant neoplasm that mostly affects children and adolescents. Recent studies reported a gap of 20% in childhood cancer survival rates between the Northern/ Western and the Eastern European countries. We aimed to analyse the survival of patients treated for ES at our institution, to evaluate its correspondence to current survival rates in the expert centres, and to assess changes in treatment outcomes over time. Materials and methods. A retrospective single-centre study was performed. Children under 18 years of age, diagnosed and treated for Ewing sarcoma/PNET at our institution from 2000 to 2014 were included. To assess the hypothesized improvement of treatment outcomes over time, a comparative analysis of two time periods - 2000-2007 and 2008-2014 - was carried out. Five-year overall survival (OS5y) and disease-free survival (DFS5y) were chosen as primary study end-points. Clinical and laboratory data were retrieved from patient records. Results. In total, 40 patients were included in the study: 24 (60%) males and 16 (40%) females. Twenty-eight children (70%) presented with local and 12 (30%) with primary metastatic disease. Over the analysed time frame, improvement in treatment outcomes was observed: DFS5y improved from 46% in 2000-2007 to 61% in 2008-2014 (p = 0.27), whereas OS5y changed minimally from 62% in 2000-2007 to 65% in 2008-2014. Increase in DFS5y was more prominent for localized disease -from 50% in 2000-2007 to 74% in 2008-2014 (p = 0.14). Prognosis of initial metastatic disease remained poor with DFS5y: 25% in 2000-2007 and 38% in 2008-2014. Patients' median follow-up was 12.3 years (the range from 8.1 to 15.6) and 3.9 years (the range from 1.1 to 8.0) in the first and second study groups, respectively. Conclusions. OS5y of the entire patient cohort did not change considerably over time and remained slightly inferior compared to the best reported survival rates. There was an evident trend for improvement of DFS5y in localized disease. Survival of children with primary metastases remained poor despite slight increase in DFS5y. Implementation of international clinical trials, consolidation of multidisciplinary approach, patients' concentration and widening of research activities could be beneficial for the treatment of children in the future. (English) [ABSTRACT FROM AUTHOR] Įvadas. Juingo sarkoma (JS) yra retas piktybinis navikas, dažniausiai pasireiškiantis paauglystėje ir jauniems suaugusiems. Tarptautinių tyrimų duomenimis, onkologinėmis ligomis sergančių vaikų išgyvenamumas Šiaurės, Vakarų ir Rytų Europoje skiriasi beveik 20 %. Šio tyrimo tikslas buvo įvertinti vaikų, gydytų dėl Juingo sarkomos mūsų ligoninėje, išgyvenamumą ir palyginti jį su kitų centrų rodikliais, išanalizuoti gydymo rezultatų kitimą per tiriamąjį laikotarpį. Tikslai ir metodai. Atlikta retrospektyvinė vieno iš dviejų Lietuvos vaikų onkologijos centrų duomenų analizė. Tyrime dalyvavo vaikai iki 18 metų, kuriems 2000-2014 m. diagnozuota ir gydyta Juingo sarkoma ar primityvus neuroektoderminis navikas. Siekiant įvertinti gydymo išeičių kitimą, pacientai buvo suskirsty ti į dvi grupes priklausomai nuo gydymo laikotarpio: vaikai, kuriems Juingo sarkomos diagnozė nustatyta 2000-2007 ir 2008-2014 metais. Gydymo rezultatams įvertinti pasirinktas penkerių metų bendras išgyvenamumas (overall survival, OS5y) ir penkerių metų išgyvenamumas nesant ligos požymių (disease-free survival, DFS5y). Klinikiniai ir laboratoriniai duomenys surinkti iš pacientų ligos istorijų. Rezultatai. Išanalizuoti 40 pacientų duomenys - 24 (60 %) berniukų ir 16 (40 %) mergaičių. Dvidešimt aštuoniems vaikams (70 %) diagnozuota lokali ligos forma, o 12 (30 %) - išplitusi liga (su atokiomis metastazėmis). Per tiriamąjį laikotarpį stebėtas gydymo rezultatų gerėjimas: DFS5y padidėjo nuo 46 % 2000-2007 iki 61 % 2008-2014 m. (p = 0,27), o OS5y pakito nedaug - nuo 62 % 2000-2007 iki 65 % 2008-2014 metais. DFS5y padidėjimas buvo didesnis sergant lokalia liga - pagerėjo nuo 50 % 2000-2007 iki 74 %. 2008-2014 metais (p = 0,14). Išplitusios ligos prognozė išliko nepalanki: DFS5y padidėjo nuo 25 % 2000-2007 iki 38 % 2008-2014 metais. Pacientų stebėsenos po gydymo mediana buvo 12,3 metai (svyravo nuo 8,1 iki 15,6 metų) ir 3,9 metų (svyravo nuo 1,1 iki 8 metų) atitinkamai pirmame ir antrame laikotarpiuose. Išvados. Visos tiriamosios kohortos OS5y pasikeitė nereikšmingai ir išliko kiek žemesnis už geriausius skelbiamus išgyvenamumo rodiklius. Fiksuotas ryškesnis DFS5y padidėjimas lokalios ligos atveju. Kaip ir kitose šalyse vaikų su pirminėmis metastazėmis išgyvenamumas išliko mažas, nepaisant pagerėjusio DFS5y. Tarptautinių klinikinių tyrimų vykdymas, daugiadisciplininio bendradarbiavimo stiprinimas ir pacientų koncentracija galėtų dar labiau pagerinti ligonių pasveikimo rodiklius. (Lithuanian) [ABSTRACT FROM AUTHOR] Copyright of Acta Medica Lituanica is the property of Vilnius University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</si>
  <si>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http://ezlibrary.technion.ac.il/login?url=https://search.ebscohost.com/login.aspx?direct=true&amp;db=a9h&amp;AN=128140559&amp;site=ehost-live&amp;scope=site</t>
  </si>
  <si>
    <t>The Challenges of Small-Scale Evaluation in a Foreign Country: Reflections on Practice</t>
  </si>
  <si>
    <t>Saunders, Lesley</t>
  </si>
  <si>
    <t>Educational Assessment, Evaluation and Accountability</t>
  </si>
  <si>
    <t>EJ891666</t>
  </si>
  <si>
    <t>10.1007/s11092-010-9101-3</t>
  </si>
  <si>
    <t>Journal Articles</t>
  </si>
  <si>
    <t>Municipalities; Educational Needs; Evaluators; Inclusive Schools; Disabilities; Program Effectiveness; Foreign Countries; Educational Environment; War; Nongovernmental Organizations; Multicultural Education; Bilingual Education; Young Children; Special Needs Students; Mainstreaming; Elementary School Students; Minority Groups; Pilot Projects; Politics of Education; Evaluation Problems; Program Evaluation; Kosovo</t>
  </si>
  <si>
    <t>This paper is a reflection on practice. It begins by briefly describing an evaluation of an externally-funded education programme in Kosovo (a new country in south-east Europe). The programme was managed by Save the Children in Kosovo and aimed to develop and promote models of inclusive education through three strands of activity. The first of these provided a bi-lingual multicultural learning environment for children of 3-5 years; the second was designed to integrate children with special educational needs and disabilities into mainstream education; and the third was concerned to support the inclusion of Roma/Ashkali/Egyptian children in primary schooling. The three strands of the programme were piloted in selected schools in different municipalities throughout the country for between 1 year and 3 years. The client (Save the Children in Kosovo) commissioned an independent evaluation to assist with decision-making at a time of transition for the programme. The author (who was the evaluator) discusses how she attempted to address the methodological challenges often typical of this kind of work: a small budget, a compressed time-frame, a complex and volatile socio-political climate and, last but not least, a contractual requirement to produce authoritative recommendations for action. She goes on to reflect on how and why various unplanned events and encounters that occurred outwith the parameters of the evaluation made a significant contribution to its outcomes. The author invites comments from other evaluators about their experiences in similar situations.</t>
  </si>
  <si>
    <t>http://ezlibrary.technion.ac.il/login?url=https://search.ebscohost.com/login.aspx?direct=true&amp;db=eric&amp;AN=EJ891666&amp;site=ehost-live&amp;scope=site</t>
  </si>
  <si>
    <t>The Impact of Pictures on Second Language Acquisition.</t>
  </si>
  <si>
    <t>Tahiri, Shejla</t>
  </si>
  <si>
    <t>SEEU Review</t>
  </si>
  <si>
    <t>10.2478/seeur-2020-0021</t>
  </si>
  <si>
    <t>Sciendo</t>
  </si>
  <si>
    <t>LANGUAGE acquisition; SECOND language acquisition; CLASSROOM environment; LANGUAGE ability; NATIVE language; ENGLISH as a foreign language; LANGUAGE research; SELF-contained classrooms; MACEDONIA; Language Schools</t>
  </si>
  <si>
    <t>English as second and foreign language; language acquisition; Language learning; pictures and illustrations</t>
  </si>
  <si>
    <t>The need for worldwide communication has made people learn as many foreign languages as they can in order to be able to send and receive information from all over the world. Realizing this situation, researchers and linguists have carried out a large number of studies in order to find out the best ways for teaching and learning English as a second or foreign language. The terms language learning and language acquisition are not new since in many earlier researches language acquisition is compared to the process of learning the mother tongue whereas language learning is compared to the process when a child learns a second or foreign language. This paper aims to showcase that teaching/learning new vocabulary using pictures is much more effective than the other methods of vocabulary learning. The research also puts emphasis on the language level of learners. It demonstrates that the method of using pictures and illustrations works well with all levels of proficiency and as such, it has brought very useful results. It was carried out at the South East European University (SEEU) in North Macedonia and participants were thirty (30) students from all five Faculties, divided in three different groups based on their language proficiency. Each group consisted of ten (10) students, aged 18 to 22 years. They were of elementary, pre-intermediate and intermediate level of English. The research lasted for six weeks, because the students had to be introduced to six different vocabulary topics. Since the experiment was carried out in a real classroom environment, the target vocabulary topics used for this purpose were chosen from their students' book. Data were collected in three phases. During the first phase, students were asked to complete a questionnaire, consisting of questions regarding the vocabulary learning methods, mainly vocabulary associated with pictures. In the second phase, they were engaged in real activities in a traditional classroom setting, while in the last phase, at the end of the last session, participants took a quiz that was supposed to provide evidence and additional data about participants' achievements. It is expected that the findings from this experiment will be useful to current and prospective teachers as they show that the method of pictures and illustrations associating the target vocabulary functions well with different levels. [ABSTRACT FROM AUTHOR] Copyright of SEEU Review is the property of Sciendo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</si>
  <si>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http://ezlibrary.technion.ac.il/login?url=https://search.ebscohost.com/login.aspx?direct=true&amp;db=a9h&amp;AN=149691731&amp;site=ehost-live&amp;scope=site</t>
  </si>
  <si>
    <t>The International Red Cross: Decentralization and its Effects.</t>
  </si>
  <si>
    <t>Forsythe, David P.</t>
  </si>
  <si>
    <t>Human Rights Quarterly</t>
  </si>
  <si>
    <t>10.1353/hrq.2018.0002</t>
  </si>
  <si>
    <t>Johns Hopkins University Press</t>
  </si>
  <si>
    <t>RED Cross &amp; Red Crescent; REFUGEE services; INTERNATIONAL cooperation; HISTORY; INTERNATIONAL Committee of the Red Cross; Emergency and Other Relief Services</t>
  </si>
  <si>
    <t>This article examines the role of the Red Cross network in the inter-war years of 1919 to 1939 in Europe and the Middle East, as that network responded to civilian distress, particularly in the form of refugees and internally displaced persons. The article suggests that while the founding Red Cross agency, the International Committee of the Red Cross, has become known especially for its prisoner visits in war and other situations of violence, its protective efforts for civilians in the inter-war years has been important but largely unrecognized. ICRC efforts laid the foundation for expanded law and diplomacy for refugees and IDPs in the UN era. Protection of refugees is usually seen as part of modern human rights affairs. To be sure, one cannot comprehend assistance to civilians after the Great War without attention to a wide variety of actors, including the League of Nations, American Red Cross, Save the Children, etc. But, as the article argues (and documents), the ICRC was central to developments, utilizing its reputation and diplomatic contacts to expand the first organized international response to civilian distress on a large scale. This was especially evident in Eastern Europe and the declining Ottoman Empire, where Russian and Armenian civilians were the main beneficiaries of much activity. The author utilizes a number of primary sources, some in French, to develop the article. [ABSTRACT FROM AUTHOR] Copyright of Human Rights Quarterly is the property of Johns Hopkins University Press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</si>
  <si>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http://ezlibrary.technion.ac.il/login?url=https://search.ebscohost.com/login.aspx?direct=true&amp;db=a9h&amp;AN=127958469&amp;site=ehost-live&amp;scope=site</t>
  </si>
  <si>
    <t>The Latest Pedagogical Ideas for Development of Creative Abilities in Preschool Children.</t>
  </si>
  <si>
    <t>SHULHA, Liudmyla; SKOMOROVSKA, Iryna; FASOLKO, Tetiana; MIRONENKO, Nadezhda; ZAHORODNIA, Liudmyla; PIDDUBNA, Oksana</t>
  </si>
  <si>
    <t>Romanian Journal for Multidimensional Education / Revista Românească pentru Educaţie Multidimensională</t>
  </si>
  <si>
    <t>10.18662/rrem/14.4/630</t>
  </si>
  <si>
    <t>Lumen Publishing House</t>
  </si>
  <si>
    <t>CREATIVE ability in children; SCHOOL children; CHILD development; CHILDREN'S drawings; LEGAL justification; SATISFACTION</t>
  </si>
  <si>
    <t>methodological approaches; model of organization of artistic and aesthetic activities; modules of development of creative abilities; pedagogical ideas and principles; Psychophysiology of teaching; structural components</t>
  </si>
  <si>
    <t>The article attempts an author's technology to develop the creative abilities of preschool children in drawing classes. The authors have reviewed the latest neurophysiological aspects of creativity and have taken them into account in modeling the framework model of the development of creative abilities of preschool children in drawing classes. The aim of the article is to pursue two successive theoretical and methodological steps: a natural neurophysiological justification of the educational law of forming the visual development of elementary school children valid for teachers' understanding and use and a framework morphed structuring of reflexive, cognitive, and reflective activity of schoolchildren. It is possible with synergetic and, in fact, parallel realization of sensitivity, figurative assimilation of signals of the surrounding world, acquisition of experience and (as a cumulative result) - spontaneous, but framed by facilitative intervention, creative realization of the child's deep needs. The main result of the article was that we realized: a training module can be represented as a synergy of educationalneurophysiological correlations. That is, training modules consist, on the one hand, of target, content, technological and productive settings and expectations, and on the other hand, these settings are inseparable from associative, sensual-aesthetic, activity and motivational (cognition - satisfaction) manifestations of children's psyche. The international significance of the article lies in the reception of the latest pedagogical and neurophysiological ideas for development of creative abilities in preschool children for development of the author's technology. This can be used by practicing teachers as a model for implementation of pedagogical style in the cultural, social and educational conditions of the Eastern European region. [ABSTRACT FROM AUTHOR] Copyright of Romanian Journal for Multidimensional Education / Revista Românească pentru Educaţie Multidimensională is the property of Lumen Publishing House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</si>
  <si>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http://ezlibrary.technion.ac.il/login?url=https://search.ebscohost.com/login.aspx?direct=true&amp;db=a9h&amp;AN=160774829&amp;site=ehost-live&amp;scope=site</t>
  </si>
  <si>
    <t>The Persecution of Gypsies in Europe.</t>
  </si>
  <si>
    <t>Brearley, Margaret</t>
  </si>
  <si>
    <t>American Behavioral Scientist</t>
  </si>
  <si>
    <t>10.1177/00027640121957367</t>
  </si>
  <si>
    <t>ROMANIES; PROSECUTION; CHURCH &amp; state; GENOCIDE; EUROPE; Legal Counsel and Prosecution</t>
  </si>
  <si>
    <t>Roma/Gypsies nomads newly arrived in Europe in the 1400s, endured expulsions, forcible removal of children, servitude in galleys or mines, death sentences for being Gypsy, and absolute slavery in the Balkans from the 16th century onward. Persecution stemmed from highest authorities in State and Church. Following the murder of 200,000 to 500,000 Roma in the Holocaust, persecution persists, especially in Central and Eastern Europe where Roma form up to 10% of population (Bulgaria, Slovakia, Romania). Discriminated against under communism, their plight has dramatically worsened since 1989. Endemic problems (low life expectancy, high illiteracy, dire poverty, poor housing) are now heightened by massive, disproportionate unemployment. Unprecedented persecution has been unleashed by new state nationalism and easing of censorship. Roma are the new scapegoat for post-Communist society's ills. The media commonly stigmatize Roma. Few countries have created laws to protect Roma rights. Some activists fear a potential genocide if conditions worsen. [ABSTRACT FROM AUTHOR] Copyright of American Behavioral Scientist is the property of Sage Publications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</si>
  <si>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http://ezlibrary.technion.ac.il/login?url=https://search.ebscohost.com/login.aspx?direct=true&amp;db=a9h&amp;AN=5712339&amp;site=ehost-live&amp;scope=site</t>
  </si>
  <si>
    <t>The prevalences and levels of occupational exposure to dusts and/or fibres (silica, asbestos and coal): A systematic review and meta-analysis from the WHO/ILO Joint Estimates of the Work-related Burden of Disease and Injury.</t>
  </si>
  <si>
    <t>Schlünssen, Vivi; Mandrioli, Daniele; Pega, Frank; Momen, Natalie C.; Ádám, Balázs; Chen, Weihong; Cohen, Robert A.; Godderis, Lode; Göen, Thomas; Hadkhale, Kishor; Kunpuek, Watinee; Lou, Jianlin; Mandic-Rajcevic, Stefan; Masci, Federica; Nemery, Ben; Popa, Madalina; Rajatanavin, Natthadanai; Sgargi, Daria; Siriruttanapruk, Somkiat; Sun, Xin</t>
  </si>
  <si>
    <t>Environment International</t>
  </si>
  <si>
    <t>10.1016/j.envint.2023.107980</t>
  </si>
  <si>
    <t>ASBESTOS; COAL dust; OCCUPATIONAL exposure; DUST; SILICA dust; WEB search engines; SILICA; INTERNATIONAL Labour Organisation; All Other Nonmetallic Mineral Mining; Asbestos mining; All Other Miscellaneous Nonmetallic Mineral Product Manufacturing; All other basic inorganic chemical manufacturing; Sand and gravel mining and quarrying; Industrial Sand Mining; Internet Publishing and Broadcasting and Web Search Portals</t>
  </si>
  <si>
    <t>Asbestos; Coal dust; Exposure levels; Exposure prevalence; Silica; Systematic review</t>
  </si>
  <si>
    <t>[Display omitted] The World Health Organization (WHO) and the International Labour Organization (ILO) are developing joint estimates of the work-related burden of disease and injury (WHO/ILO Joint Estimates), with contributions from a large number of individual experts. Evidence from human, animal and mechanistic data suggests that occupational exposure to dusts and/or fibres (silica, asbestos and coal dust) causes pneumoconiosis. In this paper, we present a systematic review and meta -analysis of the prevalences and levels of occupational exposure to silica, asbestos and coal dust. These estimates of prevalences and levels will serve as input data for estimating (if feasible) the number of deaths and disability-adjusted life years that are attributable to occupational exposure to silica, asbestos and coal dust, for the development of the WHO/ILO Joint Estimates. We aimed to systematically review and meta -analyse estimates of the prevalences and levels of occupational exposure to silica, asbestos and coal dust among working-age (≥ 15 years) workers. We searched electronic academic databases for potentially relevant records from published and unpublished studies, including Ovid Medline, PubMed, EMBASE, and CISDOC. We also searched electronic grey literature databases, Internet search engines and organizational websites; hand-searched reference lists of previous systematic reviews and included study records; and consulted additional experts. We included working-age (≥ 15 years) workers in the formal and informal economy in any WHO and/or ILO Member State but excluded children (&lt; 15 years) and unpaid domestic workers. We included all study types with objective dust or fibre measurements, published between 1960 and 2018, that directly or indirectly reported an estimate of the prevalence and/or level of occupational exposure to silica, asbestos and/or coal dust. At least two review authors independently screened titles and abstracts against the eligibility criteria at a first stage and full texts of potentially eligible records at a second stage, then data were extracted from qualifying studies. We combined prevalence estimates by industrial sector (ISIC-4 2-digit level with additional merging within Mining, Manufacturing and Construction) using random-effects meta -analysis. Two or more review authors assessed the risk of bias and all available authors assessed the quality of evidence, using the ROB-SPEO tool and QoE-SPEO approach developed specifically for the WHO/ILO Joint Estimates. Eighty-eight studies (82 cross-sectional studies and 6 longitudinal studies) met the inclusion criteria, comprising &gt; 2.4 million measurements covering 23 countries from all WHO regions (Africa, Americas, Eastern Mediterranean, South-East Asia, Europe, and Western Pacific). The target population in all 88 included studies was from major ISCO groups 3 (Technicians and Associate Professionals), 6 (Skilled Agricultural, Forestry and Fishery Workers), 7 (Craft and Related Trades Workers), 8 (Plant and Machine Operators and Assemblers), and 9 (Elementary Occupations), hereafter called manual workers. Most studies were performed in Construction, Manufacturing and Mining. For occupational exposure to silica, 65 studies (61 cross-sectional studies and 4 longitudinal studies) were included with &gt; 2.3 million measurements collected in 22 countries in all six WHO regions. For occupational exposure to asbestos, 18 studies (17 cross-sectional studies and 1 longitudinal) were included with &gt; 20,000 measurements collected in eight countries in five WHO regions (no data for Africa). For occupational exposure to coal dust, eight studies (all cross-sectional) were included comprising &gt; 100,000 samples in six countries in five WHO regions (no data for Eastern Mediterranean). Occupational exposure to silica, asbestos and coal dust was assessed with personal or stationary active filter sampling; for silica and asbestos, gravimetric assessment was followed by technical analysis. Risk of bias profiles varied between the bodies of evidence looking at asbestos, silica and coal dust, as well as between industrial sectors. However, risk of bias was generally highest for the domain of selection of participants into the studies. The largest bodies of evidence for silica related to the industrial sectors of Construction (ISIC 41–43), Manufacturing (ISIC 20, 23–25, 27, 31–32) and Mining (ISIC 05, 07, 08). For Construction, the pooled prevalence estimate was 0.89 (95% CI 0.84 to 0.93, 17 studies, I2 91%, moderate quality of evidence) and the level estimate was rated as of very low quality of evidence. For Manufacturing, the pooled prevalence estimate was 0.85 (95% CI 0.78 to 0.91, 24 studies, I2 100%, moderate quality of evidence) and the pooled level estimate was rated as of very low quality of evidence. The pooled prevalence estimate for Mining was 0.75 (95% CI 0.68 to 0.82, 20 studies, I2 100%, moderate quality of evidence) and the pooled level estimate was 0.04 mg/m3 (95% CI 0.03 to 0.05, 17 studies, I2 100%, low quality of evidence). Smaller bodies of evidence were identified for Crop and animal production (ISIC 01; very low quality of evidence for both prevalence and level); Professional, scientific and technical activities (ISIC 71, 74; very low quality of evidence for both prevalence and level); and Electricity, gas, steam and air conditioning supply (ISIC 35; very low quality of evidence for both prevalence and level). For asbestos, the pooled prevalence estimate for Construction (ISIC 41, 43, 45,) was 0.77 (95% CI 0.65 to 0.87, six studies, I2 99%, low quality of evidence) and the level estimate was rated as of very low quality of evidence. For Manufacturing (ISIC 13, 23–24, 29–30), the pooled prevalence and level estimates were rated as being of very low quality of evidence. Smaller bodies of evidence were identified for Other mining and quarrying (ISIC 08; very low quality of evidence for both prevalence and level); Electricity, gas, steam and air conditioning supply (ISIC 35; very low quality of evidence for both prevalence and level); and Water supply, sewerage, waste management and remediation (ISIC 37; very low quality of evidence for levels). For coal dust, the pooled prevalence estimate for Mining of coal and lignite (ISIC 05), was 1.00 (95% CI 1.00 to 1.00, six studies, I2 16%, moderate quality of evidence) and the pooled level estimate was 0.77 mg/m3 (95% CI 0.68 to 0.86, three studies, I2 100%, low quality of evidence). A small body of evidence was identified for Electricity, gas, steam and air conditioning supply (ISIC 35); with very low quality of evidence for prevalence, and the pooled level estimate being 0.60 mg/m3 (95% CI −6.95 to 8.14, one study, low quality of evidence). Overall, we judged the bodies of evidence for occupational exposure to silica to vary by industrial sector between very low and moderate quality of evidence for prevalence, and very low and low for level. For occupational exposure to asbestos, the bodies of evidence varied by industrial sector between very low and low quality of evidence for prevalence and were of very low quality of evidence for level. For occupational exposure to coal dust, the bodies of evidence were of very low or moderate quality of evidence for prevalence, and low for level. None of the included studies were population-based studies (i.e., covered the entire workers' population in the industrial sector), which we judged to present serious concern for indirectness, except for occupational exposure to coal dust within the industrial sector of mining of coal and lignite. Selected estimates of the prevalences and levels of occupational exposure to silica by industrial sector are considered suitable as input data for the WHO/ILO Joint Estimates, and selected estimates of the prevalences and levels of occupational exposure to asbestos and coal dust may perhaps also be suitable for estimation purposes. Protocol identifier: https://doi.org/10.1016/j.envint.2018.06.005. PROSPERO registration number: CRD42018084131. [ABSTRACT FROM AUTHOR] Copyright of Environment International is the property of Pergamon Press - An Imprint of Elsevier Science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</si>
  <si>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http://ezlibrary.technion.ac.il/login?url=https://search.ebscohost.com/login.aspx?direct=true&amp;db=a9h&amp;AN=169949853&amp;site=ehost-live&amp;scope=site</t>
  </si>
  <si>
    <t>The Relationship Between the Civic Engagement of Parents and Children.</t>
  </si>
  <si>
    <t>Quaranta, Mario; Dotti Sani, Giulia M.</t>
  </si>
  <si>
    <t>Nonprofit &amp; Voluntary Sector Quarterly</t>
  </si>
  <si>
    <t>10.1177/0899764016628677</t>
  </si>
  <si>
    <t>COMMUNITY involvement; PARENT-child relationships; EUROPE</t>
  </si>
  <si>
    <t>Bayesian multilevel models; civic involvement; EU-SILC; parents–children similarity; Western–Eastern Europe</t>
  </si>
  <si>
    <t>Although previous research has suggested the existence of a positive association between the political activities of parents and children, little is known about other forms of civic engagement. In particular, the literature lacks an international comparative study on the intergenerational transmission of civic involvement. Using Bayesian multilevel models on data from the European Union Statistics on Income and Living Conditions (EU-SILC) 2006 special module on social participation, this article tests hypotheses on the patterns of civic engagement of parents and children in 18 European countries with different political legacies. Our results show a positive association between the participation in associational activities of parents and children in all the considered countries, above and beyond individual and contextual characteristics. In particular, we do not find an evident East–West gap in the socialization process, suggesting that the Communist past of Eastern and Central European countries has little influence on what can be considered a basic mechanism of civic learning. [ABSTRACT FROM AUTHOR] Copyright of Nonprofit &amp; Voluntary Sector Quarterly is the property of Sage Publications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</si>
  <si>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http://ezlibrary.technion.ac.il/login?url=https://search.ebscohost.com/login.aspx?direct=true&amp;db=a9h&amp;AN=120175501&amp;site=ehost-live&amp;scope=site</t>
  </si>
  <si>
    <t>The Road to Change? A Case Study Examining Educational Reform in Sibiu County, Romania</t>
  </si>
  <si>
    <t>Tucker, Stan; Trotman, Dave; Rusu, Horatiu; Mara, Daniel</t>
  </si>
  <si>
    <t>Improving Schools</t>
  </si>
  <si>
    <t>EJ1020016</t>
  </si>
  <si>
    <t>10.1177/1365480213515297</t>
  </si>
  <si>
    <t>Case Studies; Educational Change; Foreign Countries; Educational Practices; Group Discussion; Semi Structured Interviews; Teacher Education; School Districts; Change Strategies; Administrator Attitudes; Teacher Attitudes; Personal Narratives; Romania</t>
  </si>
  <si>
    <t>This article examines processes of educational reform and change in a post-Communist Eastern European country. Focusing on the experiences and challenges facing one geographical community in Sibiu County, Romania, an attempt is made to understand some of the macro and micro factors, influences and external policy drivers, shaping the organization and management of schools, training of teachers, realignment of the curriculum and emergence of new pedagogical practices. The article utilizes a series of "narrative portraits" constructed out of a case study, involving interviews with school inspectors, school managers, university academic staff and school teachers. Continuing Professional Development (CPD) activities, run by two of the authors, also provided a rich source of data. The article considers the tensions and challenges accompanying reform, together with the emergence of innovatory strategies and practices that have the potential to transform and improve the educational experiences of children living in Sibiu County, Romania.</t>
  </si>
  <si>
    <t>http://ezlibrary.technion.ac.il/login?url=https://search.ebscohost.com/login.aspx?direct=true&amp;db=eric&amp;AN=EJ1020016&amp;site=ehost-live&amp;scope=site</t>
  </si>
  <si>
    <t>Variation in population levels of sedentary time in European children and adolescents according to cross-European studies: a systematic literature review within DEDIPAC.</t>
  </si>
  <si>
    <t>Verloigne, Maïté; Loyen, Anne; Van Hecke, Linde; Lakerveld, Jeroen; Hendriksen, Ingrid; De Bourdheaudhuij, Ilse; Deforche, Benedicte; Donnelly, Alan; Ekelund, Ulf; Brug, Johannes; van der Ploeg, Hidde P.</t>
  </si>
  <si>
    <t>10.1186/s12966-016-0395-5</t>
  </si>
  <si>
    <t>RESEARCH methodology evaluation; CHILDREN'S health; CINAHL database; EXPERIMENTAL design; INFORMATION storage &amp; retrieval systems; MEDICAL information storage &amp; retrieval systems; PSYCHOLOGY information storage &amp; retrieval systems; INTERVIEWING; MEDLINE; ONLINE information services; PARENTS; POPULATION geography; QUESTIONNAIRES; RESEARCH funding; SELF-evaluation; SPORTS; ADOLESCENT health; TELEVISION; SYSTEMATIC reviews; EVIDENCE-based medicine; PROFESSIONAL practice; ACCELEROMETRY; CONTENT mining; SEDENTARY lifestyles; DATA analysis software; DESCRIPTIVE statistics; EVALUATION; EUROPE; Fitness and Recreational Sports Centers; Consumer Electronics Repair and Maintenance</t>
  </si>
  <si>
    <t>Assessment method; Europe; Health behaviour; Prevalence; Youth</t>
  </si>
  <si>
    <t>Background: A high amount of sedentary time has been proposed as a risk factor for various health outcomes in adults. While the evidence is less clear in children and adolescents, monitoring sedentary time is important to understand the prevalence rates and how this behaviour varies over time and by place. This systematic literature review aims to provide an overview of existing cross-European studies on sedentary time in children (0-12y) and adolescents (13-18y), to describe the variation in population levels of sedentary time, and to discuss the impact of assessment methods. Methods: Six literature databases were searched (PubMed, EMBASE, CINAHL, PsycINFO, SportDiscus and OpenGrey), followed by backward- and forward tracking and searching authors' and experts' literature databases. Included articles were observational studies reporting on levels of sedentary time in the general population of children and/or adolescents in at least two European countries. Population levels were reported separately for children and adolescents. Data were reviewed, extracted and assessed by two researchers, with disagreements being resolved by a third researcher. The review protocol is published under registration number CRD42014013379 in the PROSPERO database. Results: Forty-two eligible articles were identified, most were cross-sectional (n = 38). The number of included European countries per article ranged from 2 to 36. Levels of sedentary time were observed to be higher in East-European countries compared to the rest of Europe. There was a large variation in assessment methods and reported outcome variables. The majority of articles used a child-specific questionnaire (60 %). Other methods included accelerometers, parental questionnaires or interviews and ecological momentary assessment tools. Television time was reported as outcome variable in 57 % of included articles (ranging from a mean value of 1 h to 2.7 h in children and 1.3 h to 4.4 h in adolescents), total sedentary time in 24 % (ranging from a mean value of 192 min to 552 min in children and from 268 min to 506 min in adolescents). Conclusion: A substantial number of published studies report on levels of sedentary time in children and adolescents across European countries, but there was a large variation in assessment methods. Questionnaires (child specific) were used most often, but they mostly measured specific screen-based activities and did not assess total sedentary time. There is a need for harmonisation and standardisation of objective and subjective methods to assess sedentary time in children and adolescents to enable comparison across countries. [ABSTRACT FROM AUTHOR] Copyright of International Journal of Behavioral Nutrition &amp; Physical Activity is the property of BioMed Central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</si>
  <si>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http://ezlibrary.technion.ac.il/login?url=https://search.ebscohost.com/login.aspx?direct=true&amp;db=a9h&amp;AN=116518537&amp;site=ehost-live&amp;scope=site</t>
  </si>
  <si>
    <t>YÖNETİME ETKİLERİ BAĞLAMINDA ÜÇ İKTİDAR VE ÜÇ KADIN: TERKEN HATUN, HAYZÜRÂN, ELEANOR OF AQUİTAİNE.</t>
  </si>
  <si>
    <t>KAPAR, Mehmet Ali</t>
  </si>
  <si>
    <t>Selçuk University Journal of Studies in Turcology / Selçuk Üniversitesi Türkiyat Arastirmalari Dergisi</t>
  </si>
  <si>
    <t>10.21563/sutad.1163243</t>
  </si>
  <si>
    <t>Turkiyat Arastirmalari Dergisi</t>
  </si>
  <si>
    <t>RULING class; WOMEN executives; SOCIAL values; HEADS of state; KINGS &amp; rulers; INDIGENOUS women; COUNTRIES; MIDDLE East</t>
  </si>
  <si>
    <t>Abbasids; Franks; II. Crusade; Khayzuran; Seljuks; Terken Khatun; Abbasiler; Eleanor of Aquitaine; Franklar; Hayzürân; II. Haçlı Seferi; Selçuklular; Terken Hatun</t>
  </si>
  <si>
    <t>Since the first ages, women have fought for existence in every field. In general, with the development of civilizations, a huge gap has emerged between men and women who instinctively share everything since their existence, especially in the field of administration. In time, male-dominated societies emerged, and women remained in the background in the administration, and male dominance established a general dominance over women. But women who have not given up their struggle have been able to break this situation in many periods and have gained a place in all parts of society. With the formation of societies, the ruling classes emerged, and the ruling and managed classes were born. Although there are some societies that are rarely managed by women, in general, the government has been in the hands of men. In this case, even if the woman could not intervene directly in the administration, she intervened indirectly. This effect of women on management has changed according to time, place, and societies. In cases where the woman could not be directly in the country's administration, they realized their influence through their husbands. In particular, the monarch's wives not only acted on their own husbands to ensure the continuity of their activities in the administration, but also fought for their children to become rulers in the future. They tried to establish an order between their children that would make them comfortable, they have struggled to have their chosen child be the ruler. The most important factor in this effect is the customs, traditions, and understandings of the societies they belong to. Because beliefs, traditions and customs, social values have also determined the spheres of influence of women. In this study, the effects of monarch wives belonging to three different geographies-West Asia and the Middle East, Europe- and three different nations - Arabs, Turks, Franks - on management will be examined and similar and different aspects of their effects on management will be tried to be revealed by applying the comparison method. When studying the wives of rulers, sources of the period will be considered centrally. (English) [ABSTRACT FROM AUTHOR] Kadın ilk çağlardan itibaren her alanda varlık savaşı vermiştir. Genel olarak varoluşlarından itibaren içgüdüsel bir şekilde her şeyi paylaşan kadın ve erkeğin arasında, medeniyetlerin gelişimiyle, özellikle yönetim alanında büyük bir uçurum oluşmuştur. Zamanla erkek egemen toplumlar meydana çıkmış ve kadınlar yönetimde arka planda kalmışlar, çoğu zaman erkek egemenliği kadın üzerinde genel bir tahakküm kurmuştur. Fakat mücadelesinden vazgeçmeyen kadın, bazı dönemlerde bu tahakkümü kırmayı başarabilmiş ve toplumun her kesiminde kendine yer edinmiştir. Toplumların oluşması ile yönetici erkler ortaya çıkmış ve yöneten ile yönetilen sınıflar doğmuştur. Nadiren de olsa yönetimi kadınların elinde tuttuğu bazı toplumlar olmakla birlikte genel olarak yönetim erkeklerin elinde olmuştur. Bu durumda ise kadın yönetime doğrudan müdahale edemese bile dolaylı yollardan müdahalelerde bulunarak etkisini sürdürmüştür. Kadının yönetime olan bu etkisi zaman, mekân ve toplumlara göre değişmiştir. Kadının doğrudan ülke yönetiminde bulunamadığı durumlarda etkilerini kocaları üzerinden gerçekleştirdiği de görülmüştür. Özellikle hükümdar eşleri yönetimdeki etkinliklerinin devamlı olması için sadece kendi eşleri üzerinden harekete geçmemişler, aynı zamanda ileride de kendi çocuklarının -hatta kendi çocukları arasından da kendilerinin daha rahat etkileyebilecekleri çocuklarınınhükümdar olması için mücadele etmişlerdir. Bu etkide en önemli unsur ait oldukları toplumların yönetimle ilgili örf, adet ve anlayışlarıdır. Zira inançlar, gelenek ve görenekler, toplumsal değerler kadınların etki alanlarını da belirlemiştir. Bu çalışmamızda üç farklı coğrafya -Batı Asya, Orta Aysa, Avrupa-ve üç farklı millete - Arap Türk, Frank-ait hükümdar eşlerinin yönetime olan etkileri incelenecek ve kıyaslama metodu uygulanarak yönetime etkilerinin benzer ve farklı yönleri ortaya konulmaya çalışılacaktır. Karakterler incelenirken dönem kaynakları merkezli olarak ele alınacaktır. (Turkish) [ABSTRACT FROM AUTHOR] Copyright of Selçuk University Journal of Studies in Turcology / Selçuk Üniversitesi Türkiyat Arastirmalari Dergisi is the property of Turkiyat Arastirmalari Dergisi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</si>
  <si>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http://ezlibrary.technion.ac.il/login?url=https://search.ebscohost.com/login.aspx?direct=true&amp;db=a9h&amp;AN=159280149&amp;site=ehost-live&amp;scope=site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</si>
</sst>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55"/>
  <sheetViews>
    <sheetView tabSelected="1" topLeftCell="A30" workbookViewId="0">
      <selection activeCell="D48" sqref="D48"/>
    </sheetView>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"02779536"</f>
        <v>02779536</v>
      </c>
      <c r="F2" t="str">
        <f>"Apr2005"</f>
        <v>Apr2005</v>
      </c>
      <c r="G2">
        <v>60</v>
      </c>
      <c r="H2">
        <v>8</v>
      </c>
      <c r="I2">
        <v>1705</v>
      </c>
      <c r="J2">
        <v>11</v>
      </c>
      <c r="K2">
        <v>16498236</v>
      </c>
      <c r="L2" t="s">
        <v>21</v>
      </c>
      <c r="M2" t="s">
        <v>22</v>
      </c>
      <c r="N2" t="s">
        <v>23</v>
      </c>
      <c r="O2" t="s">
        <v>24</v>
      </c>
      <c r="P2" t="s">
        <v>25</v>
      </c>
      <c r="Q2" t="s">
        <v>26</v>
      </c>
      <c r="R2" t="s">
        <v>27</v>
      </c>
    </row>
    <row r="3" spans="1:18" x14ac:dyDescent="0.3">
      <c r="A3" t="s">
        <v>28</v>
      </c>
      <c r="B3" t="s">
        <v>29</v>
      </c>
      <c r="C3" t="s">
        <v>30</v>
      </c>
      <c r="D3" t="str">
        <f>"0003066X"</f>
        <v>0003066X</v>
      </c>
      <c r="F3" t="str">
        <f>"Dec2019"</f>
        <v>Dec2019</v>
      </c>
      <c r="G3">
        <v>74</v>
      </c>
      <c r="H3">
        <v>9</v>
      </c>
      <c r="I3">
        <v>1167</v>
      </c>
      <c r="J3">
        <v>11</v>
      </c>
      <c r="K3">
        <v>140296699</v>
      </c>
      <c r="L3" t="s">
        <v>31</v>
      </c>
      <c r="M3" t="s">
        <v>32</v>
      </c>
      <c r="N3" t="s">
        <v>23</v>
      </c>
      <c r="O3" t="s">
        <v>33</v>
      </c>
      <c r="P3" t="s">
        <v>34</v>
      </c>
      <c r="Q3" t="s">
        <v>35</v>
      </c>
      <c r="R3" t="s">
        <v>36</v>
      </c>
    </row>
    <row r="4" spans="1:18" x14ac:dyDescent="0.3">
      <c r="A4" t="s">
        <v>37</v>
      </c>
      <c r="B4" t="s">
        <v>38</v>
      </c>
      <c r="C4" t="s">
        <v>39</v>
      </c>
      <c r="D4" t="str">
        <f>"14203049"</f>
        <v>14203049</v>
      </c>
      <c r="F4" t="str">
        <f>"May2021"</f>
        <v>May2021</v>
      </c>
      <c r="G4">
        <v>26</v>
      </c>
      <c r="H4">
        <v>9</v>
      </c>
      <c r="I4">
        <v>2503</v>
      </c>
      <c r="J4">
        <v>1</v>
      </c>
      <c r="K4">
        <v>150373098</v>
      </c>
      <c r="L4" t="s">
        <v>40</v>
      </c>
      <c r="M4" t="s">
        <v>41</v>
      </c>
      <c r="N4" t="s">
        <v>23</v>
      </c>
      <c r="O4" t="s">
        <v>42</v>
      </c>
      <c r="P4" t="s">
        <v>43</v>
      </c>
      <c r="Q4" t="s">
        <v>44</v>
      </c>
      <c r="R4" t="s">
        <v>45</v>
      </c>
    </row>
    <row r="5" spans="1:18" x14ac:dyDescent="0.3">
      <c r="A5" t="s">
        <v>46</v>
      </c>
      <c r="B5" t="s">
        <v>47</v>
      </c>
      <c r="C5" t="s">
        <v>48</v>
      </c>
      <c r="D5" t="str">
        <f>"19326203"</f>
        <v>19326203</v>
      </c>
      <c r="F5" t="str">
        <f>"2/5/2018"</f>
        <v>2/5/2018</v>
      </c>
      <c r="G5">
        <v>13</v>
      </c>
      <c r="H5">
        <v>5</v>
      </c>
      <c r="I5">
        <v>1</v>
      </c>
      <c r="J5">
        <v>26</v>
      </c>
      <c r="K5">
        <v>129394194</v>
      </c>
      <c r="L5" t="s">
        <v>49</v>
      </c>
      <c r="M5" t="s">
        <v>50</v>
      </c>
      <c r="N5" t="s">
        <v>23</v>
      </c>
      <c r="O5" t="s">
        <v>51</v>
      </c>
      <c r="P5" t="s">
        <v>52</v>
      </c>
      <c r="Q5" t="s">
        <v>53</v>
      </c>
      <c r="R5" t="s">
        <v>54</v>
      </c>
    </row>
    <row r="6" spans="1:18" x14ac:dyDescent="0.3">
      <c r="A6" t="s">
        <v>55</v>
      </c>
      <c r="B6" t="s">
        <v>56</v>
      </c>
      <c r="C6" t="s">
        <v>57</v>
      </c>
      <c r="D6" t="str">
        <f>"14546914"</f>
        <v>14546914</v>
      </c>
      <c r="F6" t="str">
        <f>"2018"</f>
        <v>2018</v>
      </c>
      <c r="G6">
        <v>34</v>
      </c>
      <c r="H6">
        <v>2</v>
      </c>
      <c r="I6">
        <v>233</v>
      </c>
      <c r="J6">
        <v>6</v>
      </c>
      <c r="K6">
        <v>134402009</v>
      </c>
      <c r="M6" t="s">
        <v>58</v>
      </c>
      <c r="N6" t="s">
        <v>23</v>
      </c>
      <c r="O6" t="s">
        <v>59</v>
      </c>
      <c r="P6" t="s">
        <v>60</v>
      </c>
      <c r="Q6" t="s">
        <v>61</v>
      </c>
      <c r="R6" t="s">
        <v>62</v>
      </c>
    </row>
    <row r="7" spans="1:18" x14ac:dyDescent="0.3">
      <c r="A7" t="s">
        <v>63</v>
      </c>
      <c r="B7" t="s">
        <v>64</v>
      </c>
      <c r="C7" t="s">
        <v>65</v>
      </c>
      <c r="D7" t="str">
        <f>"14680777"</f>
        <v>14680777</v>
      </c>
      <c r="F7" t="str">
        <f>"Aug2019"</f>
        <v>Aug2019</v>
      </c>
      <c r="G7">
        <v>19</v>
      </c>
      <c r="H7">
        <v>5</v>
      </c>
      <c r="I7">
        <v>684</v>
      </c>
      <c r="J7">
        <v>18</v>
      </c>
      <c r="K7">
        <v>137412123</v>
      </c>
      <c r="L7" t="s">
        <v>66</v>
      </c>
      <c r="M7" t="s">
        <v>67</v>
      </c>
      <c r="N7" t="s">
        <v>23</v>
      </c>
      <c r="O7" t="s">
        <v>68</v>
      </c>
      <c r="P7" t="s">
        <v>69</v>
      </c>
      <c r="Q7" t="s">
        <v>70</v>
      </c>
      <c r="R7" t="s">
        <v>71</v>
      </c>
    </row>
    <row r="8" spans="1:18" x14ac:dyDescent="0.3">
      <c r="A8" t="s">
        <v>72</v>
      </c>
      <c r="B8" t="s">
        <v>73</v>
      </c>
      <c r="C8" t="s">
        <v>74</v>
      </c>
      <c r="D8" t="str">
        <f>"17501172"</f>
        <v>17501172</v>
      </c>
      <c r="F8" t="str">
        <f>"3/13/2023"</f>
        <v>3/13/2023</v>
      </c>
      <c r="G8">
        <v>18</v>
      </c>
      <c r="H8">
        <v>1</v>
      </c>
      <c r="I8">
        <v>1</v>
      </c>
      <c r="J8">
        <v>9</v>
      </c>
      <c r="K8">
        <v>162392478</v>
      </c>
      <c r="L8" t="s">
        <v>75</v>
      </c>
      <c r="M8" t="s">
        <v>76</v>
      </c>
      <c r="N8" t="s">
        <v>23</v>
      </c>
      <c r="O8" t="s">
        <v>77</v>
      </c>
      <c r="P8" t="s">
        <v>78</v>
      </c>
      <c r="Q8" t="s">
        <v>79</v>
      </c>
      <c r="R8" t="s">
        <v>80</v>
      </c>
    </row>
    <row r="9" spans="1:18" x14ac:dyDescent="0.3">
      <c r="A9" t="s">
        <v>81</v>
      </c>
      <c r="B9" t="s">
        <v>82</v>
      </c>
      <c r="C9" t="s">
        <v>83</v>
      </c>
      <c r="D9" t="str">
        <f>"03069192"</f>
        <v>03069192</v>
      </c>
      <c r="F9" t="str">
        <f>"Oct2020"</f>
        <v>Oct2020</v>
      </c>
      <c r="G9">
        <v>96</v>
      </c>
      <c r="I9" t="s">
        <v>84</v>
      </c>
      <c r="J9">
        <v>1</v>
      </c>
      <c r="K9">
        <v>146683487</v>
      </c>
      <c r="L9" t="s">
        <v>85</v>
      </c>
      <c r="M9" t="s">
        <v>22</v>
      </c>
      <c r="N9" t="s">
        <v>23</v>
      </c>
      <c r="O9" t="s">
        <v>86</v>
      </c>
      <c r="P9" t="s">
        <v>87</v>
      </c>
      <c r="Q9" t="s">
        <v>88</v>
      </c>
      <c r="R9" t="s">
        <v>89</v>
      </c>
    </row>
    <row r="10" spans="1:18" x14ac:dyDescent="0.3">
      <c r="A10" t="s">
        <v>90</v>
      </c>
      <c r="B10" t="s">
        <v>91</v>
      </c>
      <c r="C10" t="s">
        <v>92</v>
      </c>
      <c r="D10" t="str">
        <f>"15684156"</f>
        <v>15684156</v>
      </c>
      <c r="F10" t="str">
        <f>"May2014 Supplement"</f>
        <v>May2014 Supplement</v>
      </c>
      <c r="G10">
        <v>14</v>
      </c>
      <c r="I10">
        <v>1</v>
      </c>
      <c r="J10">
        <v>3</v>
      </c>
      <c r="K10">
        <v>97104064</v>
      </c>
      <c r="M10" t="s">
        <v>93</v>
      </c>
      <c r="N10" t="s">
        <v>23</v>
      </c>
      <c r="O10" t="s">
        <v>94</v>
      </c>
      <c r="P10" t="s">
        <v>95</v>
      </c>
      <c r="Q10" t="s">
        <v>96</v>
      </c>
      <c r="R10" t="s">
        <v>97</v>
      </c>
    </row>
    <row r="11" spans="1:18" x14ac:dyDescent="0.3">
      <c r="A11" t="s">
        <v>98</v>
      </c>
      <c r="B11" t="s">
        <v>99</v>
      </c>
      <c r="C11" t="s">
        <v>100</v>
      </c>
      <c r="D11" t="str">
        <f>"14795868"</f>
        <v>14795868</v>
      </c>
      <c r="F11" t="str">
        <f>"2008"</f>
        <v>2008</v>
      </c>
      <c r="G11">
        <v>5</v>
      </c>
      <c r="I11">
        <v>1</v>
      </c>
      <c r="J11">
        <v>14</v>
      </c>
      <c r="K11">
        <v>35703403</v>
      </c>
      <c r="L11" t="s">
        <v>101</v>
      </c>
      <c r="M11" t="s">
        <v>76</v>
      </c>
      <c r="N11" t="s">
        <v>23</v>
      </c>
      <c r="O11" t="s">
        <v>102</v>
      </c>
      <c r="Q11" t="s">
        <v>103</v>
      </c>
      <c r="R11" t="s">
        <v>104</v>
      </c>
    </row>
    <row r="12" spans="1:18" x14ac:dyDescent="0.3">
      <c r="A12" t="s">
        <v>105</v>
      </c>
      <c r="B12" t="s">
        <v>106</v>
      </c>
      <c r="C12" t="s">
        <v>107</v>
      </c>
      <c r="D12" t="str">
        <f>"08908567"</f>
        <v>08908567</v>
      </c>
      <c r="F12" t="str">
        <f>"May2000"</f>
        <v>May2000</v>
      </c>
      <c r="G12">
        <v>39</v>
      </c>
      <c r="H12">
        <v>5</v>
      </c>
      <c r="I12">
        <v>660</v>
      </c>
      <c r="J12">
        <v>8</v>
      </c>
      <c r="K12">
        <v>3090940</v>
      </c>
      <c r="L12" t="s">
        <v>108</v>
      </c>
      <c r="M12" t="s">
        <v>22</v>
      </c>
      <c r="N12" t="s">
        <v>23</v>
      </c>
      <c r="O12" t="s">
        <v>109</v>
      </c>
      <c r="Q12" t="s">
        <v>110</v>
      </c>
      <c r="R12" t="s">
        <v>111</v>
      </c>
    </row>
    <row r="13" spans="1:18" x14ac:dyDescent="0.3">
      <c r="A13" t="s">
        <v>112</v>
      </c>
      <c r="B13" t="s">
        <v>113</v>
      </c>
      <c r="C13" t="s">
        <v>114</v>
      </c>
      <c r="D13" t="str">
        <f>"26649969"</f>
        <v>26649969</v>
      </c>
      <c r="F13" t="str">
        <f>"2020"</f>
        <v>2020</v>
      </c>
      <c r="G13">
        <v>6</v>
      </c>
      <c r="H13" t="s">
        <v>115</v>
      </c>
      <c r="I13">
        <v>28</v>
      </c>
      <c r="J13">
        <v>7</v>
      </c>
      <c r="K13">
        <v>147882137</v>
      </c>
      <c r="L13" t="s">
        <v>116</v>
      </c>
      <c r="M13" t="s">
        <v>117</v>
      </c>
      <c r="N13" t="s">
        <v>23</v>
      </c>
      <c r="O13" t="s">
        <v>118</v>
      </c>
      <c r="P13" t="s">
        <v>119</v>
      </c>
      <c r="Q13" t="s">
        <v>120</v>
      </c>
      <c r="R13" t="s">
        <v>121</v>
      </c>
    </row>
    <row r="14" spans="1:18" x14ac:dyDescent="0.3">
      <c r="A14" t="s">
        <v>122</v>
      </c>
      <c r="B14" t="s">
        <v>123</v>
      </c>
      <c r="C14" t="s">
        <v>124</v>
      </c>
      <c r="D14" t="str">
        <f>"02229617"</f>
        <v>02229617</v>
      </c>
      <c r="F14" t="str">
        <f>"Jun2018"</f>
        <v>Jun2018</v>
      </c>
      <c r="G14">
        <v>66</v>
      </c>
      <c r="H14">
        <v>4</v>
      </c>
      <c r="I14">
        <v>219</v>
      </c>
      <c r="J14">
        <v>21</v>
      </c>
      <c r="K14">
        <v>130107466</v>
      </c>
      <c r="L14" t="s">
        <v>125</v>
      </c>
      <c r="M14" t="s">
        <v>22</v>
      </c>
      <c r="N14" t="s">
        <v>23</v>
      </c>
      <c r="P14" t="s">
        <v>126</v>
      </c>
      <c r="Q14" t="s">
        <v>127</v>
      </c>
      <c r="R14" t="s">
        <v>128</v>
      </c>
    </row>
    <row r="15" spans="1:18" x14ac:dyDescent="0.3">
      <c r="A15" t="s">
        <v>129</v>
      </c>
      <c r="B15" t="s">
        <v>130</v>
      </c>
      <c r="C15" t="s">
        <v>131</v>
      </c>
      <c r="D15" t="str">
        <f>"00472891"</f>
        <v>00472891</v>
      </c>
      <c r="F15" t="str">
        <f>"May2013"</f>
        <v>May2013</v>
      </c>
      <c r="G15">
        <v>42</v>
      </c>
      <c r="H15">
        <v>5</v>
      </c>
      <c r="I15">
        <v>723</v>
      </c>
      <c r="J15">
        <v>16</v>
      </c>
      <c r="K15">
        <v>86976906</v>
      </c>
      <c r="L15" t="s">
        <v>132</v>
      </c>
      <c r="M15" t="s">
        <v>133</v>
      </c>
      <c r="N15" t="s">
        <v>23</v>
      </c>
      <c r="O15" t="s">
        <v>134</v>
      </c>
      <c r="P15" t="s">
        <v>135</v>
      </c>
      <c r="Q15" t="s">
        <v>136</v>
      </c>
      <c r="R15" t="s">
        <v>137</v>
      </c>
    </row>
    <row r="16" spans="1:18" x14ac:dyDescent="0.3">
      <c r="A16" t="s">
        <v>138</v>
      </c>
      <c r="B16" t="s">
        <v>139</v>
      </c>
      <c r="C16" t="s">
        <v>140</v>
      </c>
      <c r="D16" t="str">
        <f>"03406199"</f>
        <v>03406199</v>
      </c>
      <c r="F16" t="str">
        <f>"2000"</f>
        <v>2000</v>
      </c>
      <c r="G16">
        <v>159</v>
      </c>
      <c r="H16">
        <v>13</v>
      </c>
      <c r="I16" t="s">
        <v>141</v>
      </c>
      <c r="J16">
        <v>1</v>
      </c>
      <c r="K16">
        <v>4681671</v>
      </c>
      <c r="L16" t="s">
        <v>142</v>
      </c>
      <c r="M16" t="s">
        <v>133</v>
      </c>
      <c r="N16" t="s">
        <v>23</v>
      </c>
      <c r="O16" t="s">
        <v>143</v>
      </c>
      <c r="Q16" t="s">
        <v>144</v>
      </c>
      <c r="R16" t="s">
        <v>145</v>
      </c>
    </row>
    <row r="17" spans="1:18" x14ac:dyDescent="0.3">
      <c r="A17" t="s">
        <v>146</v>
      </c>
      <c r="B17" t="s">
        <v>147</v>
      </c>
      <c r="C17" t="s">
        <v>148</v>
      </c>
      <c r="D17" t="str">
        <f>"10912932"</f>
        <v>10912932</v>
      </c>
      <c r="F17" t="str">
        <f>"Spring/Summer2017"</f>
        <v>Spring/Summer2017</v>
      </c>
      <c r="G17">
        <v>21</v>
      </c>
      <c r="H17">
        <v>1</v>
      </c>
      <c r="I17">
        <v>46</v>
      </c>
      <c r="J17">
        <v>23</v>
      </c>
      <c r="K17">
        <v>126651212</v>
      </c>
      <c r="M17" t="s">
        <v>149</v>
      </c>
      <c r="N17" t="s">
        <v>23</v>
      </c>
      <c r="O17" t="s">
        <v>150</v>
      </c>
      <c r="P17" t="s">
        <v>151</v>
      </c>
      <c r="Q17" t="s">
        <v>152</v>
      </c>
      <c r="R17" t="s">
        <v>153</v>
      </c>
    </row>
    <row r="18" spans="1:18" x14ac:dyDescent="0.3">
      <c r="A18" t="s">
        <v>154</v>
      </c>
      <c r="B18" t="s">
        <v>155</v>
      </c>
      <c r="C18" t="s">
        <v>57</v>
      </c>
      <c r="D18" t="str">
        <f>"14546914"</f>
        <v>14546914</v>
      </c>
      <c r="F18" t="str">
        <f>"2017"</f>
        <v>2017</v>
      </c>
      <c r="G18">
        <v>33</v>
      </c>
      <c r="H18">
        <v>2</v>
      </c>
      <c r="I18">
        <v>198</v>
      </c>
      <c r="J18">
        <v>5</v>
      </c>
      <c r="K18">
        <v>127263825</v>
      </c>
      <c r="M18" t="s">
        <v>58</v>
      </c>
      <c r="N18" t="s">
        <v>23</v>
      </c>
      <c r="O18" t="s">
        <v>156</v>
      </c>
      <c r="P18" t="s">
        <v>157</v>
      </c>
      <c r="Q18" t="s">
        <v>158</v>
      </c>
      <c r="R18" t="s">
        <v>159</v>
      </c>
    </row>
    <row r="19" spans="1:18" x14ac:dyDescent="0.3">
      <c r="A19" t="s">
        <v>160</v>
      </c>
      <c r="B19" t="s">
        <v>161</v>
      </c>
      <c r="C19" t="s">
        <v>162</v>
      </c>
      <c r="D19" t="str">
        <f>"03010449"</f>
        <v>03010449</v>
      </c>
      <c r="F19" t="str">
        <f>"Aug2023"</f>
        <v>Aug2023</v>
      </c>
      <c r="I19">
        <v>1</v>
      </c>
      <c r="K19">
        <v>170075893</v>
      </c>
      <c r="L19" t="s">
        <v>163</v>
      </c>
      <c r="M19" t="s">
        <v>133</v>
      </c>
      <c r="N19" t="s">
        <v>23</v>
      </c>
      <c r="P19" t="s">
        <v>164</v>
      </c>
      <c r="Q19" t="s">
        <v>165</v>
      </c>
      <c r="R19" t="s">
        <v>166</v>
      </c>
    </row>
    <row r="20" spans="1:18" x14ac:dyDescent="0.3">
      <c r="A20" t="s">
        <v>167</v>
      </c>
      <c r="B20" t="s">
        <v>168</v>
      </c>
      <c r="C20" t="s">
        <v>169</v>
      </c>
      <c r="D20" t="str">
        <f>"01639641"</f>
        <v>01639641</v>
      </c>
      <c r="F20" t="str">
        <f>"Nov/Dec2014"</f>
        <v>Nov/Dec2014</v>
      </c>
      <c r="G20">
        <v>35</v>
      </c>
      <c r="H20">
        <v>6</v>
      </c>
      <c r="I20">
        <v>565</v>
      </c>
      <c r="J20">
        <v>15</v>
      </c>
      <c r="K20">
        <v>99453211</v>
      </c>
      <c r="L20" t="s">
        <v>170</v>
      </c>
      <c r="M20" t="s">
        <v>171</v>
      </c>
      <c r="N20" t="s">
        <v>23</v>
      </c>
      <c r="O20" t="s">
        <v>172</v>
      </c>
      <c r="Q20" t="s">
        <v>173</v>
      </c>
      <c r="R20" t="s">
        <v>174</v>
      </c>
    </row>
    <row r="21" spans="1:18" x14ac:dyDescent="0.3">
      <c r="A21" t="s">
        <v>175</v>
      </c>
      <c r="B21" t="s">
        <v>176</v>
      </c>
      <c r="C21" t="s">
        <v>177</v>
      </c>
      <c r="D21" t="str">
        <f>"08856257"</f>
        <v>08856257</v>
      </c>
      <c r="F21" t="str">
        <f>"Jun2023"</f>
        <v>Jun2023</v>
      </c>
      <c r="G21">
        <v>38</v>
      </c>
      <c r="H21">
        <v>3</v>
      </c>
      <c r="I21">
        <v>440</v>
      </c>
      <c r="J21">
        <v>10</v>
      </c>
      <c r="K21">
        <v>163409994</v>
      </c>
      <c r="L21" t="s">
        <v>178</v>
      </c>
      <c r="M21" t="s">
        <v>67</v>
      </c>
      <c r="N21" t="s">
        <v>23</v>
      </c>
      <c r="O21" t="s">
        <v>179</v>
      </c>
      <c r="P21" t="s">
        <v>180</v>
      </c>
      <c r="Q21" t="s">
        <v>181</v>
      </c>
      <c r="R21" t="s">
        <v>182</v>
      </c>
    </row>
    <row r="22" spans="1:18" x14ac:dyDescent="0.3">
      <c r="A22" t="s">
        <v>183</v>
      </c>
      <c r="B22" t="s">
        <v>184</v>
      </c>
      <c r="C22" t="s">
        <v>185</v>
      </c>
      <c r="D22" t="str">
        <f>"10927875"</f>
        <v>10927875</v>
      </c>
      <c r="F22" t="str">
        <f>"Aug2013"</f>
        <v>Aug2013</v>
      </c>
      <c r="G22">
        <v>17</v>
      </c>
      <c r="H22">
        <v>6</v>
      </c>
      <c r="I22">
        <v>1080</v>
      </c>
      <c r="J22">
        <v>8</v>
      </c>
      <c r="K22">
        <v>89025352</v>
      </c>
      <c r="L22" t="s">
        <v>186</v>
      </c>
      <c r="M22" t="s">
        <v>133</v>
      </c>
      <c r="N22" t="s">
        <v>23</v>
      </c>
      <c r="O22" t="s">
        <v>187</v>
      </c>
      <c r="P22" t="s">
        <v>188</v>
      </c>
      <c r="Q22" t="s">
        <v>189</v>
      </c>
      <c r="R22" t="s">
        <v>190</v>
      </c>
    </row>
    <row r="23" spans="1:18" x14ac:dyDescent="0.3">
      <c r="A23" t="s">
        <v>191</v>
      </c>
      <c r="C23" t="s">
        <v>192</v>
      </c>
      <c r="D23" t="str">
        <f>"01452134"</f>
        <v>01452134</v>
      </c>
      <c r="F23" t="str">
        <f>"Feb2003"</f>
        <v>Feb2003</v>
      </c>
      <c r="G23">
        <v>27</v>
      </c>
      <c r="H23">
        <v>2</v>
      </c>
      <c r="I23">
        <v>229</v>
      </c>
      <c r="J23">
        <v>1</v>
      </c>
      <c r="K23">
        <v>23304902</v>
      </c>
      <c r="M23" t="s">
        <v>22</v>
      </c>
      <c r="N23" t="s">
        <v>23</v>
      </c>
      <c r="O23" t="s">
        <v>193</v>
      </c>
      <c r="Q23" t="s">
        <v>194</v>
      </c>
      <c r="R23" t="s">
        <v>195</v>
      </c>
    </row>
    <row r="24" spans="1:18" x14ac:dyDescent="0.3">
      <c r="A24" t="s">
        <v>196</v>
      </c>
      <c r="B24" t="s">
        <v>197</v>
      </c>
      <c r="C24" t="s">
        <v>198</v>
      </c>
      <c r="D24" t="str">
        <f>"10795014"</f>
        <v>10795014</v>
      </c>
      <c r="F24" t="str">
        <f>"Jul2020"</f>
        <v>Jul2020</v>
      </c>
      <c r="G24">
        <v>75</v>
      </c>
      <c r="H24">
        <v>6</v>
      </c>
      <c r="I24">
        <v>1326</v>
      </c>
      <c r="J24">
        <v>10</v>
      </c>
      <c r="K24">
        <v>143680896</v>
      </c>
      <c r="L24" t="s">
        <v>199</v>
      </c>
      <c r="M24" t="s">
        <v>200</v>
      </c>
      <c r="N24" t="s">
        <v>23</v>
      </c>
      <c r="O24" t="s">
        <v>201</v>
      </c>
      <c r="P24" t="s">
        <v>202</v>
      </c>
      <c r="Q24" t="s">
        <v>203</v>
      </c>
      <c r="R24" t="s">
        <v>204</v>
      </c>
    </row>
    <row r="25" spans="1:18" x14ac:dyDescent="0.3">
      <c r="A25" t="s">
        <v>205</v>
      </c>
      <c r="B25" t="s">
        <v>206</v>
      </c>
      <c r="C25" t="s">
        <v>207</v>
      </c>
      <c r="D25" t="str">
        <f>"1476511X"</f>
        <v>1476511X</v>
      </c>
      <c r="F25" t="str">
        <f>"3/16/2020"</f>
        <v>3/16/2020</v>
      </c>
      <c r="G25">
        <v>19</v>
      </c>
      <c r="H25">
        <v>1</v>
      </c>
      <c r="I25">
        <v>1</v>
      </c>
      <c r="J25">
        <v>9</v>
      </c>
      <c r="K25">
        <v>142269860</v>
      </c>
      <c r="L25" t="s">
        <v>208</v>
      </c>
      <c r="M25" t="s">
        <v>76</v>
      </c>
      <c r="N25" t="s">
        <v>23</v>
      </c>
      <c r="O25" t="s">
        <v>209</v>
      </c>
      <c r="P25" t="s">
        <v>210</v>
      </c>
      <c r="Q25" t="s">
        <v>211</v>
      </c>
      <c r="R25" t="s">
        <v>212</v>
      </c>
    </row>
    <row r="26" spans="1:18" x14ac:dyDescent="0.3">
      <c r="A26" t="s">
        <v>213</v>
      </c>
      <c r="B26" t="s">
        <v>214</v>
      </c>
      <c r="C26" t="s">
        <v>215</v>
      </c>
      <c r="D26" t="str">
        <f>"09589287"</f>
        <v>09589287</v>
      </c>
      <c r="F26" t="str">
        <f>"Dec2019"</f>
        <v>Dec2019</v>
      </c>
      <c r="G26">
        <v>29</v>
      </c>
      <c r="H26">
        <v>5</v>
      </c>
      <c r="I26">
        <v>593</v>
      </c>
      <c r="J26">
        <v>7</v>
      </c>
      <c r="K26">
        <v>140247368</v>
      </c>
      <c r="L26" t="s">
        <v>216</v>
      </c>
      <c r="M26" t="s">
        <v>217</v>
      </c>
      <c r="N26" t="s">
        <v>23</v>
      </c>
      <c r="O26" t="s">
        <v>218</v>
      </c>
      <c r="P26" t="s">
        <v>219</v>
      </c>
      <c r="Q26" t="s">
        <v>220</v>
      </c>
      <c r="R26" t="s">
        <v>221</v>
      </c>
    </row>
    <row r="27" spans="1:18" x14ac:dyDescent="0.3">
      <c r="A27" t="s">
        <v>222</v>
      </c>
      <c r="B27" t="s">
        <v>223</v>
      </c>
      <c r="C27" t="s">
        <v>224</v>
      </c>
      <c r="D27" t="str">
        <f>"12107778"</f>
        <v>12107778</v>
      </c>
      <c r="F27" t="str">
        <f>"Sep2014"</f>
        <v>Sep2014</v>
      </c>
      <c r="G27">
        <v>22</v>
      </c>
      <c r="H27">
        <v>3</v>
      </c>
      <c r="I27">
        <v>183</v>
      </c>
      <c r="J27">
        <v>6</v>
      </c>
      <c r="K27">
        <v>99013399</v>
      </c>
      <c r="L27" t="s">
        <v>225</v>
      </c>
      <c r="M27" t="s">
        <v>224</v>
      </c>
      <c r="N27" t="s">
        <v>23</v>
      </c>
      <c r="O27" t="s">
        <v>226</v>
      </c>
      <c r="P27" t="s">
        <v>227</v>
      </c>
      <c r="Q27" t="s">
        <v>228</v>
      </c>
      <c r="R27" t="s">
        <v>229</v>
      </c>
    </row>
    <row r="28" spans="1:18" x14ac:dyDescent="0.3">
      <c r="A28" t="s">
        <v>230</v>
      </c>
      <c r="B28" t="s">
        <v>231</v>
      </c>
      <c r="C28" t="s">
        <v>232</v>
      </c>
      <c r="D28" t="str">
        <f>"0929693X"</f>
        <v>0929693X</v>
      </c>
      <c r="F28" t="str">
        <f>"Oct2016"</f>
        <v>Oct2016</v>
      </c>
      <c r="G28">
        <v>23</v>
      </c>
      <c r="H28">
        <v>10</v>
      </c>
      <c r="I28">
        <v>1055</v>
      </c>
      <c r="J28">
        <v>4</v>
      </c>
      <c r="K28">
        <v>118470292</v>
      </c>
      <c r="L28" t="s">
        <v>233</v>
      </c>
      <c r="M28" t="s">
        <v>22</v>
      </c>
      <c r="N28" t="s">
        <v>23</v>
      </c>
      <c r="Q28" t="s">
        <v>234</v>
      </c>
      <c r="R28" t="s">
        <v>235</v>
      </c>
    </row>
    <row r="29" spans="1:18" x14ac:dyDescent="0.3">
      <c r="A29" t="s">
        <v>236</v>
      </c>
      <c r="C29" t="s">
        <v>237</v>
      </c>
      <c r="D29" t="str">
        <f>"11745886"</f>
        <v>11745886</v>
      </c>
      <c r="F29" t="str">
        <f>"2008"</f>
        <v>2008</v>
      </c>
      <c r="G29">
        <v>9</v>
      </c>
      <c r="H29">
        <v>2</v>
      </c>
      <c r="I29">
        <v>131</v>
      </c>
      <c r="J29">
        <v>5</v>
      </c>
      <c r="K29">
        <v>31506504</v>
      </c>
      <c r="L29" t="s">
        <v>238</v>
      </c>
      <c r="M29" t="s">
        <v>133</v>
      </c>
      <c r="N29" t="s">
        <v>23</v>
      </c>
      <c r="O29" t="s">
        <v>239</v>
      </c>
      <c r="Q29" t="s">
        <v>240</v>
      </c>
      <c r="R29" t="s">
        <v>241</v>
      </c>
    </row>
    <row r="30" spans="1:18" x14ac:dyDescent="0.3">
      <c r="A30" t="s">
        <v>242</v>
      </c>
      <c r="B30" t="s">
        <v>243</v>
      </c>
      <c r="C30" t="s">
        <v>244</v>
      </c>
      <c r="D30" t="str">
        <f>"02653788"</f>
        <v>02653788</v>
      </c>
      <c r="F30" t="str">
        <f>"Jul2016"</f>
        <v>Jul2016</v>
      </c>
      <c r="G30">
        <v>33</v>
      </c>
      <c r="H30">
        <v>3</v>
      </c>
      <c r="I30">
        <v>231</v>
      </c>
      <c r="J30">
        <v>11</v>
      </c>
      <c r="K30">
        <v>115728071</v>
      </c>
      <c r="L30" t="s">
        <v>245</v>
      </c>
      <c r="M30" t="s">
        <v>246</v>
      </c>
      <c r="N30" t="s">
        <v>23</v>
      </c>
      <c r="O30" t="s">
        <v>247</v>
      </c>
      <c r="P30" t="s">
        <v>248</v>
      </c>
      <c r="Q30" t="s">
        <v>249</v>
      </c>
      <c r="R30" t="s">
        <v>250</v>
      </c>
    </row>
    <row r="31" spans="1:18" x14ac:dyDescent="0.3">
      <c r="A31" t="s">
        <v>251</v>
      </c>
      <c r="B31" t="s">
        <v>252</v>
      </c>
      <c r="C31" t="s">
        <v>253</v>
      </c>
      <c r="D31" t="str">
        <f>"23264462"</f>
        <v>23264462</v>
      </c>
      <c r="F31" t="str">
        <f>"Spring2022"</f>
        <v>Spring2022</v>
      </c>
      <c r="G31">
        <v>9</v>
      </c>
      <c r="H31">
        <v>1</v>
      </c>
      <c r="I31">
        <v>63</v>
      </c>
      <c r="J31">
        <v>40</v>
      </c>
      <c r="K31">
        <v>157268754</v>
      </c>
      <c r="L31" t="s">
        <v>254</v>
      </c>
      <c r="M31" t="s">
        <v>255</v>
      </c>
      <c r="N31" t="s">
        <v>23</v>
      </c>
      <c r="O31" t="s">
        <v>256</v>
      </c>
      <c r="Q31" t="s">
        <v>257</v>
      </c>
      <c r="R31" t="s">
        <v>258</v>
      </c>
    </row>
    <row r="32" spans="1:18" x14ac:dyDescent="0.3">
      <c r="A32" t="s">
        <v>259</v>
      </c>
      <c r="B32" t="s">
        <v>260</v>
      </c>
      <c r="C32" t="s">
        <v>261</v>
      </c>
      <c r="D32" t="str">
        <f>"0143005X"</f>
        <v>0143005X</v>
      </c>
      <c r="F32" t="str">
        <f>"Sep2015"</f>
        <v>Sep2015</v>
      </c>
      <c r="G32">
        <v>69</v>
      </c>
      <c r="H32">
        <v>9</v>
      </c>
      <c r="I32">
        <v>865</v>
      </c>
      <c r="J32">
        <v>8</v>
      </c>
      <c r="K32">
        <v>109097034</v>
      </c>
      <c r="L32" t="s">
        <v>262</v>
      </c>
      <c r="M32" t="s">
        <v>263</v>
      </c>
      <c r="N32" t="s">
        <v>23</v>
      </c>
      <c r="O32" t="s">
        <v>264</v>
      </c>
      <c r="Q32" t="s">
        <v>265</v>
      </c>
      <c r="R32" t="s">
        <v>266</v>
      </c>
    </row>
    <row r="33" spans="1:18" x14ac:dyDescent="0.3">
      <c r="A33" t="s">
        <v>267</v>
      </c>
      <c r="C33" t="s">
        <v>268</v>
      </c>
      <c r="D33" t="str">
        <f>"09697330"</f>
        <v>09697330</v>
      </c>
      <c r="F33" t="str">
        <f>"Jan2006"</f>
        <v>Jan2006</v>
      </c>
      <c r="G33">
        <v>13</v>
      </c>
      <c r="H33">
        <v>1</v>
      </c>
      <c r="I33">
        <v>91</v>
      </c>
      <c r="J33">
        <v>3</v>
      </c>
      <c r="K33">
        <v>18904909</v>
      </c>
      <c r="L33" t="s">
        <v>269</v>
      </c>
      <c r="M33" t="s">
        <v>246</v>
      </c>
      <c r="N33" t="s">
        <v>23</v>
      </c>
      <c r="O33" t="s">
        <v>270</v>
      </c>
      <c r="Q33" t="s">
        <v>271</v>
      </c>
      <c r="R33" t="s">
        <v>272</v>
      </c>
    </row>
    <row r="34" spans="1:18" x14ac:dyDescent="0.3">
      <c r="A34" t="s">
        <v>273</v>
      </c>
      <c r="B34" t="s">
        <v>274</v>
      </c>
      <c r="C34" t="s">
        <v>275</v>
      </c>
      <c r="D34" t="str">
        <f>"16197070"</f>
        <v>16197070</v>
      </c>
      <c r="F34" t="str">
        <f>"Jun2020"</f>
        <v>Jun2020</v>
      </c>
      <c r="G34">
        <v>47</v>
      </c>
      <c r="H34">
        <v>6</v>
      </c>
      <c r="I34">
        <v>1552</v>
      </c>
      <c r="J34">
        <v>12</v>
      </c>
      <c r="K34">
        <v>142943500</v>
      </c>
      <c r="L34" t="s">
        <v>276</v>
      </c>
      <c r="M34" t="s">
        <v>133</v>
      </c>
      <c r="N34" t="s">
        <v>23</v>
      </c>
      <c r="O34" t="s">
        <v>277</v>
      </c>
      <c r="P34" t="s">
        <v>278</v>
      </c>
      <c r="Q34" t="s">
        <v>279</v>
      </c>
      <c r="R34" t="s">
        <v>280</v>
      </c>
    </row>
    <row r="35" spans="1:18" x14ac:dyDescent="0.3">
      <c r="A35" t="s">
        <v>281</v>
      </c>
      <c r="B35" t="s">
        <v>282</v>
      </c>
      <c r="C35" t="s">
        <v>283</v>
      </c>
      <c r="D35" t="str">
        <f>"01425692"</f>
        <v>01425692</v>
      </c>
      <c r="F35" t="str">
        <f>"Jan2020"</f>
        <v>Jan2020</v>
      </c>
      <c r="G35">
        <v>41</v>
      </c>
      <c r="H35">
        <v>1</v>
      </c>
      <c r="I35">
        <v>111</v>
      </c>
      <c r="J35">
        <v>16</v>
      </c>
      <c r="K35">
        <v>141097183</v>
      </c>
      <c r="L35" t="s">
        <v>284</v>
      </c>
      <c r="M35" t="s">
        <v>67</v>
      </c>
      <c r="N35" t="s">
        <v>23</v>
      </c>
      <c r="O35" t="s">
        <v>285</v>
      </c>
      <c r="P35" t="s">
        <v>286</v>
      </c>
      <c r="Q35" t="s">
        <v>287</v>
      </c>
      <c r="R35" t="s">
        <v>288</v>
      </c>
    </row>
    <row r="36" spans="1:18" x14ac:dyDescent="0.3">
      <c r="A36" t="s">
        <v>289</v>
      </c>
      <c r="B36" t="s">
        <v>290</v>
      </c>
      <c r="C36" t="s">
        <v>291</v>
      </c>
      <c r="D36" t="str">
        <f>"18410413"</f>
        <v>18410413</v>
      </c>
      <c r="F36" t="str">
        <f>"Aug2019"</f>
        <v>Aug2019</v>
      </c>
      <c r="G36">
        <v>15</v>
      </c>
      <c r="H36">
        <v>3</v>
      </c>
      <c r="I36">
        <v>509</v>
      </c>
      <c r="J36">
        <v>22</v>
      </c>
      <c r="K36">
        <v>138949673</v>
      </c>
      <c r="L36" t="s">
        <v>292</v>
      </c>
      <c r="M36" t="s">
        <v>293</v>
      </c>
      <c r="N36" t="s">
        <v>23</v>
      </c>
      <c r="O36" t="s">
        <v>294</v>
      </c>
      <c r="P36" t="s">
        <v>295</v>
      </c>
      <c r="Q36" t="s">
        <v>296</v>
      </c>
      <c r="R36" t="s">
        <v>297</v>
      </c>
    </row>
    <row r="37" spans="1:18" x14ac:dyDescent="0.3">
      <c r="A37" t="s">
        <v>298</v>
      </c>
      <c r="B37" t="s">
        <v>299</v>
      </c>
      <c r="C37" t="s">
        <v>300</v>
      </c>
      <c r="D37" t="str">
        <f>"18226310"</f>
        <v>18226310</v>
      </c>
      <c r="F37" t="str">
        <f>"2012"</f>
        <v>2012</v>
      </c>
      <c r="G37">
        <v>10</v>
      </c>
      <c r="I37">
        <v>104</v>
      </c>
      <c r="J37">
        <v>7</v>
      </c>
      <c r="K37">
        <v>82313060</v>
      </c>
      <c r="M37" t="s">
        <v>301</v>
      </c>
      <c r="N37" t="s">
        <v>23</v>
      </c>
      <c r="O37" t="s">
        <v>302</v>
      </c>
      <c r="P37" t="s">
        <v>303</v>
      </c>
      <c r="Q37" t="s">
        <v>304</v>
      </c>
      <c r="R37" t="s">
        <v>305</v>
      </c>
    </row>
    <row r="38" spans="1:18" x14ac:dyDescent="0.3">
      <c r="A38" t="s">
        <v>306</v>
      </c>
      <c r="B38" t="s">
        <v>307</v>
      </c>
      <c r="C38" t="s">
        <v>308</v>
      </c>
      <c r="D38" t="str">
        <f>"02634937"</f>
        <v>02634937</v>
      </c>
      <c r="F38" t="str">
        <f>"Dec2010"</f>
        <v>Dec2010</v>
      </c>
      <c r="G38">
        <v>29</v>
      </c>
      <c r="H38">
        <v>4</v>
      </c>
      <c r="I38">
        <v>537</v>
      </c>
      <c r="J38">
        <v>13</v>
      </c>
      <c r="K38">
        <v>56620290</v>
      </c>
      <c r="L38" t="s">
        <v>309</v>
      </c>
      <c r="M38" t="s">
        <v>67</v>
      </c>
      <c r="N38" t="s">
        <v>23</v>
      </c>
      <c r="O38" t="s">
        <v>310</v>
      </c>
      <c r="P38" t="s">
        <v>311</v>
      </c>
      <c r="Q38" t="s">
        <v>312</v>
      </c>
      <c r="R38" t="s">
        <v>313</v>
      </c>
    </row>
    <row r="39" spans="1:18" x14ac:dyDescent="0.3">
      <c r="A39" t="s">
        <v>314</v>
      </c>
      <c r="B39" t="s">
        <v>315</v>
      </c>
      <c r="C39" t="s">
        <v>316</v>
      </c>
      <c r="D39" t="str">
        <f>"00365521"</f>
        <v>00365521</v>
      </c>
      <c r="F39" t="str">
        <f>"Nov2010"</f>
        <v>Nov2010</v>
      </c>
      <c r="G39">
        <v>45</v>
      </c>
      <c r="H39">
        <v>11</v>
      </c>
      <c r="I39">
        <v>1302</v>
      </c>
      <c r="J39">
        <v>5</v>
      </c>
      <c r="K39">
        <v>54493494</v>
      </c>
      <c r="L39" t="s">
        <v>317</v>
      </c>
      <c r="M39" t="s">
        <v>67</v>
      </c>
      <c r="N39" t="s">
        <v>23</v>
      </c>
      <c r="O39" t="s">
        <v>318</v>
      </c>
      <c r="P39" t="s">
        <v>319</v>
      </c>
      <c r="Q39" t="s">
        <v>320</v>
      </c>
      <c r="R39" t="s">
        <v>321</v>
      </c>
    </row>
    <row r="40" spans="1:18" x14ac:dyDescent="0.3">
      <c r="A40" t="s">
        <v>322</v>
      </c>
      <c r="B40" t="s">
        <v>323</v>
      </c>
      <c r="C40" t="s">
        <v>324</v>
      </c>
      <c r="D40" t="str">
        <f>"03014460"</f>
        <v>03014460</v>
      </c>
      <c r="F40" t="str">
        <f>"Nov/Dec2013"</f>
        <v>Nov/Dec2013</v>
      </c>
      <c r="G40">
        <v>40</v>
      </c>
      <c r="H40">
        <v>6</v>
      </c>
      <c r="I40">
        <v>477</v>
      </c>
      <c r="J40">
        <v>8</v>
      </c>
      <c r="K40">
        <v>91967442</v>
      </c>
      <c r="L40" t="s">
        <v>325</v>
      </c>
      <c r="M40" t="s">
        <v>67</v>
      </c>
      <c r="N40" t="s">
        <v>23</v>
      </c>
      <c r="O40" t="s">
        <v>326</v>
      </c>
      <c r="P40" t="s">
        <v>327</v>
      </c>
      <c r="Q40" t="s">
        <v>328</v>
      </c>
      <c r="R40" t="s">
        <v>329</v>
      </c>
    </row>
    <row r="41" spans="1:18" x14ac:dyDescent="0.3">
      <c r="A41" t="s">
        <v>330</v>
      </c>
      <c r="B41" t="s">
        <v>331</v>
      </c>
      <c r="C41" t="s">
        <v>332</v>
      </c>
      <c r="D41" t="str">
        <f>"11011262"</f>
        <v>11011262</v>
      </c>
      <c r="F41" t="str">
        <f>"2021 Supplement"</f>
        <v>2021 Supplement</v>
      </c>
      <c r="G41">
        <v>31</v>
      </c>
      <c r="I41" t="s">
        <v>333</v>
      </c>
      <c r="J41">
        <v>1</v>
      </c>
      <c r="K41">
        <v>153589034</v>
      </c>
      <c r="M41" t="s">
        <v>200</v>
      </c>
      <c r="N41" t="s">
        <v>23</v>
      </c>
      <c r="O41" t="s">
        <v>334</v>
      </c>
      <c r="Q41" t="s">
        <v>335</v>
      </c>
      <c r="R41" t="s">
        <v>336</v>
      </c>
    </row>
    <row r="42" spans="1:18" x14ac:dyDescent="0.3">
      <c r="A42" t="s">
        <v>337</v>
      </c>
      <c r="B42" t="s">
        <v>338</v>
      </c>
      <c r="C42" t="s">
        <v>339</v>
      </c>
      <c r="D42" t="str">
        <f>"02506807"</f>
        <v>02506807</v>
      </c>
      <c r="F42" t="str">
        <f>"2019"</f>
        <v>2019</v>
      </c>
      <c r="G42">
        <v>75</v>
      </c>
      <c r="H42">
        <v>2</v>
      </c>
      <c r="I42">
        <v>135</v>
      </c>
      <c r="J42">
        <v>4</v>
      </c>
      <c r="K42">
        <v>140082430</v>
      </c>
      <c r="L42" t="s">
        <v>340</v>
      </c>
      <c r="M42" t="s">
        <v>341</v>
      </c>
      <c r="N42" t="s">
        <v>23</v>
      </c>
      <c r="O42" t="s">
        <v>342</v>
      </c>
      <c r="P42" t="s">
        <v>343</v>
      </c>
      <c r="Q42" t="s">
        <v>344</v>
      </c>
      <c r="R42" t="s">
        <v>345</v>
      </c>
    </row>
    <row r="43" spans="1:18" x14ac:dyDescent="0.3">
      <c r="A43" t="s">
        <v>346</v>
      </c>
      <c r="B43" t="s">
        <v>347</v>
      </c>
      <c r="C43" t="s">
        <v>348</v>
      </c>
      <c r="D43" t="str">
        <f>"17464358"</f>
        <v>17464358</v>
      </c>
      <c r="F43" t="str">
        <f>"1/6/2020"</f>
        <v>1/6/2020</v>
      </c>
      <c r="G43">
        <v>15</v>
      </c>
      <c r="H43">
        <v>1</v>
      </c>
      <c r="I43">
        <v>1</v>
      </c>
      <c r="J43">
        <v>10</v>
      </c>
      <c r="K43">
        <v>141078056</v>
      </c>
      <c r="L43" t="s">
        <v>349</v>
      </c>
      <c r="M43" t="s">
        <v>76</v>
      </c>
      <c r="N43" t="s">
        <v>23</v>
      </c>
      <c r="O43" t="s">
        <v>350</v>
      </c>
      <c r="P43" t="s">
        <v>351</v>
      </c>
      <c r="Q43" t="s">
        <v>352</v>
      </c>
      <c r="R43" t="s">
        <v>353</v>
      </c>
    </row>
    <row r="44" spans="1:18" x14ac:dyDescent="0.3">
      <c r="A44" t="s">
        <v>354</v>
      </c>
      <c r="B44" t="s">
        <v>355</v>
      </c>
      <c r="C44" t="s">
        <v>356</v>
      </c>
      <c r="D44" t="str">
        <f>"03054403"</f>
        <v>03054403</v>
      </c>
      <c r="F44" t="str">
        <f>"Feb2013"</f>
        <v>Feb2013</v>
      </c>
      <c r="G44">
        <v>40</v>
      </c>
      <c r="H44">
        <v>2</v>
      </c>
      <c r="I44">
        <v>860</v>
      </c>
      <c r="J44">
        <v>8</v>
      </c>
      <c r="K44">
        <v>83880699</v>
      </c>
      <c r="L44" t="s">
        <v>357</v>
      </c>
      <c r="M44" t="s">
        <v>358</v>
      </c>
      <c r="N44" t="s">
        <v>23</v>
      </c>
      <c r="O44" t="s">
        <v>359</v>
      </c>
      <c r="P44" t="s">
        <v>360</v>
      </c>
      <c r="Q44" t="s">
        <v>361</v>
      </c>
      <c r="R44" t="s">
        <v>362</v>
      </c>
    </row>
    <row r="45" spans="1:18" x14ac:dyDescent="0.3">
      <c r="A45" t="s">
        <v>363</v>
      </c>
      <c r="B45" t="s">
        <v>364</v>
      </c>
      <c r="C45" t="s">
        <v>365</v>
      </c>
      <c r="D45" t="str">
        <f>"13920138"</f>
        <v>13920138</v>
      </c>
      <c r="F45" t="str">
        <f>"2017"</f>
        <v>2017</v>
      </c>
      <c r="G45">
        <v>24</v>
      </c>
      <c r="H45">
        <v>4</v>
      </c>
      <c r="I45">
        <v>199</v>
      </c>
      <c r="J45">
        <v>10</v>
      </c>
      <c r="K45">
        <v>128140559</v>
      </c>
      <c r="M45" t="s">
        <v>366</v>
      </c>
      <c r="N45" t="s">
        <v>23</v>
      </c>
      <c r="O45" t="s">
        <v>367</v>
      </c>
      <c r="P45" t="s">
        <v>368</v>
      </c>
      <c r="Q45" t="s">
        <v>369</v>
      </c>
      <c r="R45" t="s">
        <v>370</v>
      </c>
    </row>
    <row r="46" spans="1:18" x14ac:dyDescent="0.3">
      <c r="A46" t="s">
        <v>371</v>
      </c>
      <c r="B46" t="s">
        <v>372</v>
      </c>
      <c r="C46" t="s">
        <v>373</v>
      </c>
      <c r="D46" t="str">
        <f>"18748597"</f>
        <v>18748597</v>
      </c>
      <c r="F46" t="str">
        <f>"20100801"</f>
        <v>20100801</v>
      </c>
      <c r="G46">
        <v>22</v>
      </c>
      <c r="H46">
        <v>3</v>
      </c>
      <c r="I46">
        <v>199</v>
      </c>
      <c r="K46" t="s">
        <v>374</v>
      </c>
      <c r="L46" t="s">
        <v>375</v>
      </c>
      <c r="N46" t="s">
        <v>376</v>
      </c>
      <c r="O46" t="s">
        <v>377</v>
      </c>
      <c r="Q46" t="s">
        <v>378</v>
      </c>
      <c r="R46" t="s">
        <v>379</v>
      </c>
    </row>
    <row r="47" spans="1:18" x14ac:dyDescent="0.3">
      <c r="A47" t="s">
        <v>380</v>
      </c>
      <c r="B47" t="s">
        <v>381</v>
      </c>
      <c r="C47" t="s">
        <v>382</v>
      </c>
      <c r="D47" t="str">
        <f>"14097001"</f>
        <v>14097001</v>
      </c>
      <c r="F47" t="str">
        <f>"2020"</f>
        <v>2020</v>
      </c>
      <c r="G47">
        <v>15</v>
      </c>
      <c r="H47">
        <v>2</v>
      </c>
      <c r="I47">
        <v>126</v>
      </c>
      <c r="J47">
        <v>10</v>
      </c>
      <c r="K47">
        <v>149691731</v>
      </c>
      <c r="L47" t="s">
        <v>383</v>
      </c>
      <c r="M47" t="s">
        <v>384</v>
      </c>
      <c r="N47" t="s">
        <v>23</v>
      </c>
      <c r="O47" t="s">
        <v>385</v>
      </c>
      <c r="P47" t="s">
        <v>386</v>
      </c>
      <c r="Q47" t="s">
        <v>387</v>
      </c>
      <c r="R47" t="s">
        <v>388</v>
      </c>
    </row>
    <row r="48" spans="1:18" x14ac:dyDescent="0.3">
      <c r="A48" t="s">
        <v>389</v>
      </c>
      <c r="B48" t="s">
        <v>390</v>
      </c>
      <c r="C48" t="s">
        <v>391</v>
      </c>
      <c r="D48" t="str">
        <f>"02750392"</f>
        <v>02750392</v>
      </c>
      <c r="F48" t="str">
        <f>"Feb2018"</f>
        <v>Feb2018</v>
      </c>
      <c r="G48">
        <v>40</v>
      </c>
      <c r="H48">
        <v>1</v>
      </c>
      <c r="I48">
        <v>61</v>
      </c>
      <c r="J48">
        <v>30</v>
      </c>
      <c r="K48">
        <v>127958469</v>
      </c>
      <c r="L48" t="s">
        <v>392</v>
      </c>
      <c r="M48" t="s">
        <v>393</v>
      </c>
      <c r="N48" t="s">
        <v>23</v>
      </c>
      <c r="O48" t="s">
        <v>394</v>
      </c>
      <c r="Q48" t="s">
        <v>395</v>
      </c>
      <c r="R48" t="s">
        <v>396</v>
      </c>
    </row>
    <row r="49" spans="1:18" x14ac:dyDescent="0.3">
      <c r="A49" t="s">
        <v>397</v>
      </c>
      <c r="B49" t="s">
        <v>398</v>
      </c>
      <c r="C49" t="s">
        <v>399</v>
      </c>
      <c r="D49" t="str">
        <f>"20667329"</f>
        <v>20667329</v>
      </c>
      <c r="F49" t="str">
        <f>"Dec2022"</f>
        <v>Dec2022</v>
      </c>
      <c r="G49">
        <v>14</v>
      </c>
      <c r="H49">
        <v>4</v>
      </c>
      <c r="I49">
        <v>69</v>
      </c>
      <c r="J49">
        <v>25</v>
      </c>
      <c r="K49">
        <v>160774829</v>
      </c>
      <c r="L49" t="s">
        <v>400</v>
      </c>
      <c r="M49" t="s">
        <v>401</v>
      </c>
      <c r="N49" t="s">
        <v>23</v>
      </c>
      <c r="O49" t="s">
        <v>402</v>
      </c>
      <c r="P49" t="s">
        <v>403</v>
      </c>
      <c r="Q49" t="s">
        <v>404</v>
      </c>
      <c r="R49" t="s">
        <v>405</v>
      </c>
    </row>
    <row r="50" spans="1:18" x14ac:dyDescent="0.3">
      <c r="A50" t="s">
        <v>406</v>
      </c>
      <c r="B50" t="s">
        <v>407</v>
      </c>
      <c r="C50" t="s">
        <v>408</v>
      </c>
      <c r="D50" t="str">
        <f>"00027642"</f>
        <v>00027642</v>
      </c>
      <c r="F50" t="str">
        <f>"Dec2001"</f>
        <v>Dec2001</v>
      </c>
      <c r="G50">
        <v>45</v>
      </c>
      <c r="H50">
        <v>4</v>
      </c>
      <c r="I50">
        <v>588</v>
      </c>
      <c r="J50">
        <v>12</v>
      </c>
      <c r="K50">
        <v>5712339</v>
      </c>
      <c r="L50" t="s">
        <v>409</v>
      </c>
      <c r="M50" t="s">
        <v>246</v>
      </c>
      <c r="N50" t="s">
        <v>23</v>
      </c>
      <c r="O50" t="s">
        <v>410</v>
      </c>
      <c r="Q50" t="s">
        <v>411</v>
      </c>
      <c r="R50" t="s">
        <v>412</v>
      </c>
    </row>
    <row r="51" spans="1:18" x14ac:dyDescent="0.3">
      <c r="A51" t="s">
        <v>413</v>
      </c>
      <c r="B51" t="s">
        <v>414</v>
      </c>
      <c r="C51" t="s">
        <v>415</v>
      </c>
      <c r="D51" t="str">
        <f>"01604120"</f>
        <v>01604120</v>
      </c>
      <c r="F51" t="str">
        <f>"Aug2023"</f>
        <v>Aug2023</v>
      </c>
      <c r="G51">
        <v>178</v>
      </c>
      <c r="I51" t="s">
        <v>84</v>
      </c>
      <c r="J51">
        <v>1</v>
      </c>
      <c r="K51">
        <v>169949853</v>
      </c>
      <c r="L51" t="s">
        <v>416</v>
      </c>
      <c r="M51" t="s">
        <v>22</v>
      </c>
      <c r="N51" t="s">
        <v>23</v>
      </c>
      <c r="O51" t="s">
        <v>417</v>
      </c>
      <c r="P51" t="s">
        <v>418</v>
      </c>
      <c r="Q51" t="s">
        <v>419</v>
      </c>
      <c r="R51" t="s">
        <v>420</v>
      </c>
    </row>
    <row r="52" spans="1:18" x14ac:dyDescent="0.3">
      <c r="A52" t="s">
        <v>421</v>
      </c>
      <c r="B52" t="s">
        <v>422</v>
      </c>
      <c r="C52" t="s">
        <v>423</v>
      </c>
      <c r="D52" t="str">
        <f>"08997640"</f>
        <v>08997640</v>
      </c>
      <c r="F52" t="str">
        <f>"Dec2016"</f>
        <v>Dec2016</v>
      </c>
      <c r="G52">
        <v>45</v>
      </c>
      <c r="H52">
        <v>6</v>
      </c>
      <c r="I52">
        <v>1091</v>
      </c>
      <c r="J52">
        <v>22</v>
      </c>
      <c r="K52">
        <v>120175501</v>
      </c>
      <c r="L52" t="s">
        <v>424</v>
      </c>
      <c r="M52" t="s">
        <v>246</v>
      </c>
      <c r="N52" t="s">
        <v>23</v>
      </c>
      <c r="O52" t="s">
        <v>425</v>
      </c>
      <c r="P52" t="s">
        <v>426</v>
      </c>
      <c r="Q52" t="s">
        <v>427</v>
      </c>
      <c r="R52" t="s">
        <v>428</v>
      </c>
    </row>
    <row r="53" spans="1:18" x14ac:dyDescent="0.3">
      <c r="A53" t="s">
        <v>429</v>
      </c>
      <c r="B53" t="s">
        <v>430</v>
      </c>
      <c r="C53" t="s">
        <v>431</v>
      </c>
      <c r="D53" t="str">
        <f>"13654802"</f>
        <v>13654802</v>
      </c>
      <c r="F53" t="str">
        <f>"20140301"</f>
        <v>20140301</v>
      </c>
      <c r="G53">
        <v>17</v>
      </c>
      <c r="H53">
        <v>1</v>
      </c>
      <c r="I53">
        <v>6</v>
      </c>
      <c r="K53" t="s">
        <v>432</v>
      </c>
      <c r="L53" t="s">
        <v>433</v>
      </c>
      <c r="N53" t="s">
        <v>376</v>
      </c>
      <c r="O53" t="s">
        <v>434</v>
      </c>
      <c r="Q53" t="s">
        <v>435</v>
      </c>
      <c r="R53" t="s">
        <v>436</v>
      </c>
    </row>
    <row r="54" spans="1:18" x14ac:dyDescent="0.3">
      <c r="A54" t="s">
        <v>437</v>
      </c>
      <c r="B54" t="s">
        <v>438</v>
      </c>
      <c r="C54" t="s">
        <v>100</v>
      </c>
      <c r="D54" t="str">
        <f>"14795868"</f>
        <v>14795868</v>
      </c>
      <c r="F54" t="str">
        <f>"6/28/2016"</f>
        <v>6/28/2016</v>
      </c>
      <c r="G54">
        <v>13</v>
      </c>
      <c r="I54">
        <v>1</v>
      </c>
      <c r="J54">
        <v>30</v>
      </c>
      <c r="K54">
        <v>116518537</v>
      </c>
      <c r="L54" t="s">
        <v>439</v>
      </c>
      <c r="M54" t="s">
        <v>76</v>
      </c>
      <c r="N54" t="s">
        <v>23</v>
      </c>
      <c r="O54" t="s">
        <v>440</v>
      </c>
      <c r="P54" t="s">
        <v>441</v>
      </c>
      <c r="Q54" t="s">
        <v>442</v>
      </c>
      <c r="R54" t="s">
        <v>443</v>
      </c>
    </row>
    <row r="55" spans="1:18" x14ac:dyDescent="0.3">
      <c r="A55" t="s">
        <v>444</v>
      </c>
      <c r="B55" t="s">
        <v>445</v>
      </c>
      <c r="C55" t="s">
        <v>446</v>
      </c>
      <c r="D55" t="str">
        <f>"24589071"</f>
        <v>24589071</v>
      </c>
      <c r="F55" t="str">
        <f>"agu2022"</f>
        <v>agu2022</v>
      </c>
      <c r="H55">
        <v>55</v>
      </c>
      <c r="I55">
        <v>205</v>
      </c>
      <c r="J55">
        <v>23</v>
      </c>
      <c r="K55">
        <v>159280149</v>
      </c>
      <c r="L55" t="s">
        <v>447</v>
      </c>
      <c r="M55" t="s">
        <v>448</v>
      </c>
      <c r="N55" t="s">
        <v>23</v>
      </c>
      <c r="O55" t="s">
        <v>449</v>
      </c>
      <c r="P55" t="s">
        <v>450</v>
      </c>
      <c r="Q55" t="s">
        <v>451</v>
      </c>
      <c r="R55" t="s">
        <v>452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2023-10-15T14:15:21Z</dcterms:created>
  <dcterms:modified xsi:type="dcterms:W3CDTF">2023-11-14T07:36:19Z</dcterms:modified>
</cp:coreProperties>
</file>